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Publikacje\Nauka i Technika\NiT 2025\Tablice\"/>
    </mc:Choice>
  </mc:AlternateContent>
  <bookViews>
    <workbookView xWindow="-120" yWindow="-120" windowWidth="29040" windowHeight="15720" tabRatio="914" activeTab="1"/>
  </bookViews>
  <sheets>
    <sheet name="Stosowane symbole" sheetId="48" r:id="rId1"/>
    <sheet name="Spis tablic" sheetId="35" r:id="rId2"/>
    <sheet name="1 (1)" sheetId="1" r:id="rId3"/>
    <sheet name="2 (2)" sheetId="44" r:id="rId4"/>
    <sheet name="3 (3)" sheetId="43" r:id="rId5"/>
    <sheet name="4 (4)" sheetId="47" r:id="rId6"/>
    <sheet name="5 (5)" sheetId="9" r:id="rId7"/>
    <sheet name="6 (6)" sheetId="36" r:id="rId8"/>
    <sheet name="7 (7)" sheetId="5" r:id="rId9"/>
    <sheet name="8 (8)" sheetId="8" r:id="rId10"/>
    <sheet name="9 (9)" sheetId="11" r:id="rId11"/>
    <sheet name="10 (10)" sheetId="31" r:id="rId12"/>
    <sheet name="11 (11)" sheetId="33" r:id="rId13"/>
    <sheet name="12 (12)" sheetId="45" r:id="rId14"/>
    <sheet name="13 (13)" sheetId="12" r:id="rId15"/>
    <sheet name="14 (14)" sheetId="24" r:id="rId16"/>
    <sheet name="15 (15)" sheetId="20" r:id="rId17"/>
    <sheet name="16 (16)" sheetId="46" r:id="rId18"/>
    <sheet name="17 (17)" sheetId="28" r:id="rId19"/>
    <sheet name="18 (18)" sheetId="42" r:id="rId20"/>
    <sheet name="19 (19)" sheetId="14" r:id="rId21"/>
    <sheet name="20 (20)" sheetId="34" r:id="rId22"/>
    <sheet name="21 (21)" sheetId="19" r:id="rId23"/>
    <sheet name="22 (22)" sheetId="27" r:id="rId24"/>
    <sheet name="23 (23)" sheetId="22" r:id="rId25"/>
    <sheet name="24 (24)" sheetId="30" r:id="rId26"/>
    <sheet name="25(25)" sheetId="49" r:id="rId27"/>
  </sheets>
  <definedNames>
    <definedName name="_25_25___A1" localSheetId="26">'Spis tablic'!$B$53</definedName>
    <definedName name="_xlnm._FilterDatabase" localSheetId="12" hidden="1">'11 (11)'!$A$4:$J$105</definedName>
    <definedName name="_xlnm._FilterDatabase" localSheetId="19" hidden="1">'18 (18)'!$A$8:$P$96</definedName>
    <definedName name="_xlnm._FilterDatabase" localSheetId="7" hidden="1">'6 (6)'!$A$8:$M$98</definedName>
    <definedName name="_xlnm._FilterDatabase" localSheetId="10" hidden="1">'9 (9)'!$A$1:$K$107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35" l="1"/>
  <c r="B6" i="35"/>
  <c r="B54" i="35" l="1"/>
  <c r="B53" i="35"/>
  <c r="B52" i="35"/>
  <c r="B8" i="35" l="1"/>
  <c r="B12" i="35" l="1"/>
  <c r="B11" i="35"/>
  <c r="B10" i="35"/>
  <c r="B9" i="35"/>
  <c r="B40" i="35" l="1"/>
  <c r="B7" i="35" l="1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1" i="35"/>
  <c r="B42" i="35"/>
  <c r="B47" i="35"/>
  <c r="B48" i="35"/>
  <c r="B43" i="35"/>
  <c r="B44" i="35"/>
  <c r="B45" i="35"/>
  <c r="B46" i="35"/>
  <c r="B49" i="35"/>
  <c r="B50" i="35"/>
  <c r="B51" i="35"/>
</calcChain>
</file>

<file path=xl/sharedStrings.xml><?xml version="1.0" encoding="utf-8"?>
<sst xmlns="http://schemas.openxmlformats.org/spreadsheetml/2006/main" count="5648" uniqueCount="592">
  <si>
    <t>Przedsiębiorstw</t>
  </si>
  <si>
    <t>Szkolnictwa wyższego</t>
  </si>
  <si>
    <t>BES</t>
  </si>
  <si>
    <t>do 9 osób</t>
  </si>
  <si>
    <t xml:space="preserve">up to 9 persons </t>
  </si>
  <si>
    <t>10-49</t>
  </si>
  <si>
    <t>50-249</t>
  </si>
  <si>
    <t>HES</t>
  </si>
  <si>
    <t xml:space="preserve"> personel wewnętrzny</t>
  </si>
  <si>
    <t>personel zewnętrzny</t>
  </si>
  <si>
    <t xml:space="preserve">internal personel </t>
  </si>
  <si>
    <t>external personnel</t>
  </si>
  <si>
    <t>25-34</t>
  </si>
  <si>
    <t>35-44</t>
  </si>
  <si>
    <t>45-54</t>
  </si>
  <si>
    <t>55-64</t>
  </si>
  <si>
    <t>250-499</t>
  </si>
  <si>
    <t>Według liczby pracujących:</t>
  </si>
  <si>
    <t>By number of persons employed:</t>
  </si>
  <si>
    <t>By ownership sectors:</t>
  </si>
  <si>
    <t>-</t>
  </si>
  <si>
    <t xml:space="preserve">Dział 1. </t>
  </si>
  <si>
    <t>Tablica</t>
  </si>
  <si>
    <t>OGÓŁEM</t>
  </si>
  <si>
    <t>TOTAL</t>
  </si>
  <si>
    <t>sektor prywatny</t>
  </si>
  <si>
    <t>private sector</t>
  </si>
  <si>
    <t>sektor publiczny</t>
  </si>
  <si>
    <t>public sector</t>
  </si>
  <si>
    <t>Według sektorów własności:</t>
  </si>
  <si>
    <t>publiczne</t>
  </si>
  <si>
    <t>public</t>
  </si>
  <si>
    <t>niepubliczne</t>
  </si>
  <si>
    <t>non-public</t>
  </si>
  <si>
    <t>pozostałe</t>
  </si>
  <si>
    <t>others</t>
  </si>
  <si>
    <t>POLSKA</t>
  </si>
  <si>
    <t>a Ekwiwalent pełnego czasu pracy.</t>
  </si>
  <si>
    <t/>
  </si>
  <si>
    <t xml:space="preserve">CENTRALNY </t>
  </si>
  <si>
    <t xml:space="preserve">WOJEWÓDZTWO MAZOWIECKIE </t>
  </si>
  <si>
    <t xml:space="preserve">WSCHODNI </t>
  </si>
  <si>
    <t xml:space="preserve">PÓŁNOCNO-ZACHODNI </t>
  </si>
  <si>
    <t>POŁUDNIOWO-ZACHODNI</t>
  </si>
  <si>
    <t xml:space="preserve">POŁUDNIOWY </t>
  </si>
  <si>
    <t>PÓŁNOCNY</t>
  </si>
  <si>
    <t xml:space="preserve">ŁÓDZKI </t>
  </si>
  <si>
    <t xml:space="preserve">ŚWIĘTOKRZYSKI </t>
  </si>
  <si>
    <t>MAZOWIECKI REGIONALNY</t>
  </si>
  <si>
    <t>WARSZAWSKI STOŁECZNY</t>
  </si>
  <si>
    <t>LUBELSKI</t>
  </si>
  <si>
    <t xml:space="preserve">PODKARPACKI </t>
  </si>
  <si>
    <t>PODLASKI</t>
  </si>
  <si>
    <t xml:space="preserve">LUBUSKI </t>
  </si>
  <si>
    <t>WIELKOPOLSKI</t>
  </si>
  <si>
    <t xml:space="preserve">ZACHODNIOPOMORSKI </t>
  </si>
  <si>
    <t>DOLNOŚLĄSKI</t>
  </si>
  <si>
    <t xml:space="preserve">OPOLSKI </t>
  </si>
  <si>
    <t xml:space="preserve">MAŁOPOLSKI </t>
  </si>
  <si>
    <t>ŚLĄSKI</t>
  </si>
  <si>
    <t xml:space="preserve">KUJAWSKO-POMORSKI </t>
  </si>
  <si>
    <t xml:space="preserve">POMORSKI </t>
  </si>
  <si>
    <t>WARMIŃSKO-MAZURSKI</t>
  </si>
  <si>
    <t>łódzki</t>
  </si>
  <si>
    <t>miasto Łódź</t>
  </si>
  <si>
    <t>piotrkowski</t>
  </si>
  <si>
    <t>sieradzki</t>
  </si>
  <si>
    <t>skierniewicki</t>
  </si>
  <si>
    <t>kielecki</t>
  </si>
  <si>
    <t>sandomiersko-jędrzejowski</t>
  </si>
  <si>
    <t>ciechanowski</t>
  </si>
  <si>
    <t>ostrołęcki</t>
  </si>
  <si>
    <t>płocki</t>
  </si>
  <si>
    <t>radomski</t>
  </si>
  <si>
    <t>siedlecki</t>
  </si>
  <si>
    <t>żyrardowski</t>
  </si>
  <si>
    <t>miasta st. Warszawa</t>
  </si>
  <si>
    <t>warszawski wschodni</t>
  </si>
  <si>
    <t>warszawski zachodni</t>
  </si>
  <si>
    <t>bialski</t>
  </si>
  <si>
    <t>chełmsko-zamojski</t>
  </si>
  <si>
    <t>lubelski</t>
  </si>
  <si>
    <t>puławski</t>
  </si>
  <si>
    <t>krośnieński</t>
  </si>
  <si>
    <t>przemyski</t>
  </si>
  <si>
    <t>rzeszowski</t>
  </si>
  <si>
    <t>tarnobrzeski</t>
  </si>
  <si>
    <t>białostocki</t>
  </si>
  <si>
    <t>łomżyński</t>
  </si>
  <si>
    <t>suwalski</t>
  </si>
  <si>
    <t>gorzowski</t>
  </si>
  <si>
    <t>zielonogórski</t>
  </si>
  <si>
    <t>kaliski</t>
  </si>
  <si>
    <t>koniński</t>
  </si>
  <si>
    <t>leszczyński</t>
  </si>
  <si>
    <t>miasto Poznań</t>
  </si>
  <si>
    <t>pilski</t>
  </si>
  <si>
    <t>poznański</t>
  </si>
  <si>
    <t>koszaliński</t>
  </si>
  <si>
    <t>miasto Szczecin</t>
  </si>
  <si>
    <t>szczecinecko-pyrzycki</t>
  </si>
  <si>
    <t>szczeciński</t>
  </si>
  <si>
    <t>jeleniogórski</t>
  </si>
  <si>
    <t>legnicko-głogowski</t>
  </si>
  <si>
    <t>miasto wrocław</t>
  </si>
  <si>
    <t>wałbrzyski</t>
  </si>
  <si>
    <t>wrocławski</t>
  </si>
  <si>
    <t>nyski</t>
  </si>
  <si>
    <t>opolski</t>
  </si>
  <si>
    <t>krakowski</t>
  </si>
  <si>
    <t>miasto kraków</t>
  </si>
  <si>
    <t>nowosądecki</t>
  </si>
  <si>
    <t>nowotarski</t>
  </si>
  <si>
    <t>oświęcimski</t>
  </si>
  <si>
    <t>tarnowski</t>
  </si>
  <si>
    <t>bielski</t>
  </si>
  <si>
    <t>bytomski</t>
  </si>
  <si>
    <t>częstochowski</t>
  </si>
  <si>
    <t>gliwicki</t>
  </si>
  <si>
    <t>katowicki</t>
  </si>
  <si>
    <t>rybnicki</t>
  </si>
  <si>
    <t>sosnowiecki</t>
  </si>
  <si>
    <t>tyski</t>
  </si>
  <si>
    <t>bydgosko-toruński</t>
  </si>
  <si>
    <t>grudziądzki</t>
  </si>
  <si>
    <t>inowrocławski</t>
  </si>
  <si>
    <t>świecki</t>
  </si>
  <si>
    <t>włocławski</t>
  </si>
  <si>
    <t>chojnicki</t>
  </si>
  <si>
    <t>gdański</t>
  </si>
  <si>
    <t>słupski</t>
  </si>
  <si>
    <t>starogardzki</t>
  </si>
  <si>
    <t>trójmiejski</t>
  </si>
  <si>
    <t>elbląski</t>
  </si>
  <si>
    <t>ełcki</t>
  </si>
  <si>
    <t>olsztyński</t>
  </si>
  <si>
    <t>WSCHODNI</t>
  </si>
  <si>
    <t xml:space="preserve">POŁUDNIOWO-ZACHODNI </t>
  </si>
  <si>
    <t>POŁUDNIOWY</t>
  </si>
  <si>
    <t>miasto Wrocław</t>
  </si>
  <si>
    <t>miasto Kraków</t>
  </si>
  <si>
    <t>PÓŁNOCNO-ZACHODNI</t>
  </si>
  <si>
    <t>CENTRALNY</t>
  </si>
  <si>
    <t>WOJEWÓDZTWO MAZOWIECKIE</t>
  </si>
  <si>
    <t>ŚWIĘTOKRZYSKI</t>
  </si>
  <si>
    <t>PODKARPACKI</t>
  </si>
  <si>
    <t xml:space="preserve">PODLASKI </t>
  </si>
  <si>
    <t>ZACHODNIOPOMORSKI</t>
  </si>
  <si>
    <t xml:space="preserve">DOLNOŚLĄSKI </t>
  </si>
  <si>
    <t>OPOLSKI</t>
  </si>
  <si>
    <t>MAŁOPOLSKI</t>
  </si>
  <si>
    <t xml:space="preserve">WARMIŃSKO-MAZURSKI </t>
  </si>
  <si>
    <t>Powrót do spisu tablic
Return to list of tables</t>
  </si>
  <si>
    <t>Rządowy</t>
  </si>
  <si>
    <t xml:space="preserve">GOV </t>
  </si>
  <si>
    <t>PNP</t>
  </si>
  <si>
    <t>Prywatnych instytucji niekomercyjnych</t>
  </si>
  <si>
    <t>uczelnie</t>
  </si>
  <si>
    <t>universities</t>
  </si>
  <si>
    <t>własność krajowa lub z przewagą własności krajowej</t>
  </si>
  <si>
    <t>domestic ownership or with a predominance of domestic ownership</t>
  </si>
  <si>
    <t>własność zagraniczna lub z przewagą własności zagranicznej</t>
  </si>
  <si>
    <t>foreign ownership or with a predominance of foreign ownership</t>
  </si>
  <si>
    <t>.</t>
  </si>
  <si>
    <r>
      <t>własność mieszana</t>
    </r>
    <r>
      <rPr>
        <vertAlign val="superscript"/>
        <sz val="10"/>
        <rFont val="Arial"/>
        <family val="2"/>
        <charset val="238"/>
      </rPr>
      <t>b</t>
    </r>
  </si>
  <si>
    <t>b Własność mieszana w sektorze prywatnym bez przewagi któregokolwiek rodzaju własności prywatnej oraz własność mieszana między sektorami z przewagą własności sektora prywatnego.</t>
  </si>
  <si>
    <t>b Mixed ownership in a private sector without a predominance of any kind of private ownership and mixed ownership among sectors with a predominance of private sector ownership.</t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</si>
  <si>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</si>
  <si>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</si>
  <si>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Sektory wykonawcze
</t>
    </r>
    <r>
      <rPr>
        <sz val="10"/>
        <color theme="1" tint="0.499984740745262"/>
        <rFont val="Arial"/>
        <family val="2"/>
        <charset val="238"/>
      </rPr>
      <t>Sectors of perfomance</t>
    </r>
  </si>
  <si>
    <r>
      <t xml:space="preserve">szkolnictwa wyższego 
</t>
    </r>
    <r>
      <rPr>
        <sz val="10"/>
        <color theme="1" tint="0.499984740745262"/>
        <rFont val="Arial"/>
        <family val="2"/>
        <charset val="238"/>
      </rPr>
      <t>HES</t>
    </r>
  </si>
  <si>
    <r>
      <t xml:space="preserve">prywatnych instytucji niekomercyjnych 
</t>
    </r>
    <r>
      <rPr>
        <sz val="10"/>
        <color theme="1" tint="0.499984740745262"/>
        <rFont val="Arial"/>
        <family val="2"/>
        <charset val="238"/>
      </rPr>
      <t>PNP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</si>
  <si>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Grand total</t>
    </r>
  </si>
  <si>
    <r>
      <t xml:space="preserve">nakłady osobowe 
</t>
    </r>
    <r>
      <rPr>
        <sz val="10"/>
        <color theme="1" tint="0.499984740745262"/>
        <rFont val="Arial"/>
        <family val="2"/>
        <charset val="238"/>
      </rPr>
      <t>labour costs</t>
    </r>
  </si>
  <si>
    <r>
      <t xml:space="preserve">pozostałe nakłady bieżące
</t>
    </r>
    <r>
      <rPr>
        <sz val="10"/>
        <color theme="1" tint="0.499984740745262"/>
        <rFont val="Arial"/>
        <family val="2"/>
        <charset val="238"/>
      </rPr>
      <t>other current costs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</si>
  <si>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grand total</t>
    </r>
  </si>
  <si>
    <r>
      <t>Liczba podmiotów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
 </t>
    </r>
    <r>
      <rPr>
        <sz val="10"/>
        <color theme="1" tint="0.499984740745262"/>
        <rFont val="Arial"/>
        <family val="2"/>
        <charset val="238"/>
      </rPr>
      <t>Number of entities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</si>
  <si>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środki zewnętrzne
</t>
    </r>
    <r>
      <rPr>
        <sz val="10"/>
        <color theme="1" tint="0.499984740745262"/>
        <rFont val="Arial"/>
        <family val="2"/>
        <charset val="238"/>
      </rPr>
      <t>external funds</t>
    </r>
  </si>
  <si>
    <r>
      <t xml:space="preserve">pozostałe
</t>
    </r>
    <r>
      <rPr>
        <sz val="10"/>
        <color theme="1" tint="0.499984740745262"/>
        <rFont val="Arial"/>
        <family val="2"/>
        <charset val="238"/>
      </rPr>
      <t>others</t>
    </r>
  </si>
  <si>
    <r>
      <rPr>
        <sz val="10"/>
        <rFont val="Arial"/>
        <family val="2"/>
        <charset val="238"/>
      </rPr>
      <t>rządowy</t>
    </r>
    <r>
      <rPr>
        <sz val="10"/>
        <color theme="1" tint="0.499984740745262"/>
        <rFont val="Arial"/>
        <family val="2"/>
        <charset val="238"/>
      </rPr>
      <t xml:space="preserve">
GOV</t>
    </r>
  </si>
  <si>
    <r>
      <t>własność mieszana</t>
    </r>
    <r>
      <rPr>
        <vertAlign val="superscript"/>
        <sz val="10"/>
        <rFont val="Arial"/>
        <family val="2"/>
        <charset val="238"/>
      </rPr>
      <t>a</t>
    </r>
  </si>
  <si>
    <t>a Własność mieszana w sektorze prywatnym bez przewagi któregokolwiek rodzaju własności prywatnej oraz własność mieszana między sektorami z przewagą własności sektora prywatnego.</t>
  </si>
  <si>
    <t>a Mixed ownership in a private sector without a predominance of any kind of private ownership and mixed ownership among sectors with a predominance of private sector ownership.</t>
  </si>
  <si>
    <r>
      <rPr>
        <b/>
        <sz val="10"/>
        <rFont val="Arial"/>
        <family val="2"/>
        <charset val="238"/>
      </rPr>
      <t>MAKROREGION</t>
    </r>
    <r>
      <rPr>
        <sz val="10"/>
        <rFont val="Arial"/>
        <family val="2"/>
        <charset val="238"/>
      </rPr>
      <t xml:space="preserve"> / REGION / Podregion
</t>
    </r>
    <r>
      <rPr>
        <b/>
        <sz val="10"/>
        <color theme="1" tint="0.499984740745262"/>
        <rFont val="Arial"/>
        <family val="2"/>
        <charset val="238"/>
      </rPr>
      <t xml:space="preserve">MACROREGION </t>
    </r>
    <r>
      <rPr>
        <sz val="10"/>
        <color theme="1" tint="0.499984740745262"/>
        <rFont val="Arial"/>
        <family val="2"/>
        <charset val="238"/>
      </rPr>
      <t>/ REGION / Subregion</t>
    </r>
  </si>
  <si>
    <r>
      <rPr>
        <b/>
        <sz val="10"/>
        <rFont val="Arial"/>
        <family val="2"/>
        <charset val="238"/>
      </rPr>
      <t>MAKROREGION</t>
    </r>
    <r>
      <rPr>
        <sz val="10"/>
        <rFont val="Arial"/>
        <family val="2"/>
        <charset val="238"/>
      </rPr>
      <t xml:space="preserve"> / REGION / Podregion
</t>
    </r>
    <r>
      <rPr>
        <b/>
        <sz val="10"/>
        <color theme="1" tint="0.499984740745262"/>
        <rFont val="Arial"/>
        <family val="2"/>
        <charset val="238"/>
      </rPr>
      <t>MACROREGION</t>
    </r>
    <r>
      <rPr>
        <sz val="10"/>
        <color theme="1" tint="0.499984740745262"/>
        <rFont val="Arial"/>
        <family val="2"/>
        <charset val="238"/>
      </rPr>
      <t xml:space="preserve"> / REGION / Subregion</t>
    </r>
  </si>
  <si>
    <r>
      <t xml:space="preserve">badacze
</t>
    </r>
    <r>
      <rPr>
        <sz val="10"/>
        <color theme="1" tint="0.499984740745262"/>
        <rFont val="Arial"/>
        <family val="2"/>
        <charset val="238"/>
      </rPr>
      <t>researchers</t>
    </r>
  </si>
  <si>
    <r>
      <t xml:space="preserve">pozostały personel
</t>
    </r>
    <r>
      <rPr>
        <sz val="10"/>
        <color theme="1" tint="0.499984740745262"/>
        <rFont val="Arial"/>
        <family val="2"/>
        <charset val="238"/>
      </rPr>
      <t>other personnel</t>
    </r>
  </si>
  <si>
    <r>
      <t xml:space="preserve">Ogółem   
</t>
    </r>
    <r>
      <rPr>
        <sz val="10"/>
        <color theme="1" tint="0.499984740745262"/>
        <rFont val="Arial"/>
        <family val="2"/>
        <charset val="238"/>
      </rPr>
      <t>Grand total</t>
    </r>
  </si>
  <si>
    <r>
      <t xml:space="preserve">przedsiębiorstw
</t>
    </r>
    <r>
      <rPr>
        <sz val="10"/>
        <color theme="1" tint="0.499984740745262"/>
        <rFont val="Arial"/>
        <family val="2"/>
        <charset val="238"/>
      </rPr>
      <t>BES</t>
    </r>
  </si>
  <si>
    <r>
      <t xml:space="preserve">środki wewnętrzne </t>
    </r>
    <r>
      <rPr>
        <sz val="10"/>
        <color theme="1" tint="0.499984740745262"/>
        <rFont val="Arial"/>
        <family val="2"/>
        <charset val="238"/>
      </rPr>
      <t>internal funds</t>
    </r>
  </si>
  <si>
    <t xml:space="preserve">a W działalności B+R. </t>
  </si>
  <si>
    <t>a In R&amp;D.</t>
  </si>
  <si>
    <r>
      <t xml:space="preserve">badania podstawowe
</t>
    </r>
    <r>
      <rPr>
        <sz val="10"/>
        <color theme="1" tint="0.499984740745262"/>
        <rFont val="Arial"/>
        <family val="2"/>
        <charset val="238"/>
      </rPr>
      <t>basic research</t>
    </r>
  </si>
  <si>
    <r>
      <t>badania stosowane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applied research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</si>
  <si>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prace rozwojowe
</t>
    </r>
    <r>
      <rPr>
        <sz val="10"/>
        <color theme="1" tint="0.499984740745262"/>
        <rFont val="Arial"/>
        <family val="2"/>
        <charset val="238"/>
      </rPr>
      <t>experimental development</t>
    </r>
  </si>
  <si>
    <r>
      <t xml:space="preserve">Dziedziny B+R
</t>
    </r>
    <r>
      <rPr>
        <sz val="10"/>
        <color theme="1" tint="0.499984740745262"/>
        <rFont val="Arial"/>
        <family val="2"/>
        <charset val="238"/>
      </rPr>
      <t>Fields of R&amp;D</t>
    </r>
  </si>
  <si>
    <r>
      <t xml:space="preserve">nauki przyrodnicze
</t>
    </r>
    <r>
      <rPr>
        <sz val="10"/>
        <color theme="1" tint="0.499984740745262"/>
        <rFont val="Arial"/>
        <family val="2"/>
        <charset val="238"/>
      </rPr>
      <t>natural sciences</t>
    </r>
  </si>
  <si>
    <r>
      <t xml:space="preserve">nauki inżynieryjne i techniczne
</t>
    </r>
    <r>
      <rPr>
        <sz val="10"/>
        <color theme="1" tint="0.499984740745262"/>
        <rFont val="Arial"/>
        <family val="2"/>
        <charset val="238"/>
      </rPr>
      <t>engineering and technology</t>
    </r>
  </si>
  <si>
    <r>
      <t xml:space="preserve">nauki medyczne 
i o zdrowiu 
</t>
    </r>
    <r>
      <rPr>
        <sz val="10"/>
        <color theme="1" tint="0.499984740745262"/>
        <rFont val="Arial"/>
        <family val="2"/>
        <charset val="238"/>
      </rPr>
      <t>medical and health sciences</t>
    </r>
  </si>
  <si>
    <r>
      <t xml:space="preserve">nauki rolnicze 
i weterynaryjne
</t>
    </r>
    <r>
      <rPr>
        <sz val="10"/>
        <color theme="1" tint="0.499984740745262"/>
        <rFont val="Arial"/>
        <family val="2"/>
        <charset val="238"/>
      </rPr>
      <t>agricultural and veterinary sciences</t>
    </r>
    <r>
      <rPr>
        <sz val="10"/>
        <color theme="1"/>
        <rFont val="Arial"/>
        <family val="2"/>
        <charset val="238"/>
      </rPr>
      <t xml:space="preserve"> </t>
    </r>
  </si>
  <si>
    <r>
      <t xml:space="preserve">nauki społeczne
</t>
    </r>
    <r>
      <rPr>
        <sz val="10"/>
        <color theme="1" tint="0.499984740745262"/>
        <rFont val="Arial"/>
        <family val="2"/>
        <charset val="238"/>
      </rPr>
      <t>social sciences</t>
    </r>
  </si>
  <si>
    <r>
      <t xml:space="preserve">KRAJ
</t>
    </r>
    <r>
      <rPr>
        <b/>
        <sz val="10"/>
        <color theme="1" tint="0.499984740745262"/>
        <rFont val="Arial"/>
        <family val="2"/>
        <charset val="238"/>
      </rPr>
      <t>COUNTRY</t>
    </r>
  </si>
  <si>
    <r>
      <t xml:space="preserve">środki wewnętrzne
</t>
    </r>
    <r>
      <rPr>
        <sz val="10"/>
        <color theme="1" tint="0.499984740745262"/>
        <rFont val="Arial"/>
        <family val="2"/>
        <charset val="238"/>
      </rPr>
      <t>internal funds</t>
    </r>
  </si>
  <si>
    <r>
      <t xml:space="preserve">instytucje krajowe
</t>
    </r>
    <r>
      <rPr>
        <sz val="10"/>
        <color theme="1" tint="0.499984740745262"/>
        <rFont val="Arial"/>
        <family val="2"/>
        <charset val="238"/>
      </rPr>
      <t>national institutions</t>
    </r>
  </si>
  <si>
    <r>
      <t>mixed ownership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</si>
  <si>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Pozyskana w roku sprawozdawczym aparatura naukowo-badawcza
</t>
    </r>
    <r>
      <rPr>
        <sz val="10"/>
        <color theme="1" tint="0.499984740745262"/>
        <rFont val="Arial"/>
        <family val="2"/>
        <charset val="238"/>
      </rPr>
      <t>Research equipment acquired in the reference year</t>
    </r>
  </si>
  <si>
    <r>
      <t xml:space="preserve">Liczba podmiotów które posiadały aparaturę naukowo-badawczą
</t>
    </r>
    <r>
      <rPr>
        <sz val="10"/>
        <color theme="1" tint="0.499984740745262"/>
        <rFont val="Arial"/>
        <family val="2"/>
        <charset val="238"/>
      </rPr>
      <t>Number of entities possessing research equipment</t>
    </r>
  </si>
  <si>
    <r>
      <t xml:space="preserve">Aparatura naukowo-badawcza   
</t>
    </r>
    <r>
      <rPr>
        <sz val="10"/>
        <color theme="1" tint="0.499984740745262"/>
        <rFont val="Arial"/>
        <family val="2"/>
        <charset val="238"/>
      </rPr>
      <t xml:space="preserve"> Research equipment</t>
    </r>
  </si>
  <si>
    <r>
      <t xml:space="preserve">zakupiona
</t>
    </r>
    <r>
      <rPr>
        <sz val="10"/>
        <color theme="1" tint="0.499984740745262"/>
        <rFont val="Arial"/>
        <family val="2"/>
        <charset val="238"/>
      </rPr>
      <t>purchased</t>
    </r>
  </si>
  <si>
    <r>
      <t xml:space="preserve">otrzymana nieodpłatnie
</t>
    </r>
    <r>
      <rPr>
        <sz val="10"/>
        <color theme="1" tint="0.499984740745262"/>
        <rFont val="Arial"/>
        <family val="2"/>
        <charset val="238"/>
      </rPr>
      <t>free of charge</t>
    </r>
    <r>
      <rPr>
        <sz val="10"/>
        <rFont val="Arial"/>
        <family val="2"/>
        <charset val="238"/>
      </rPr>
      <t xml:space="preserve">
</t>
    </r>
  </si>
  <si>
    <r>
      <t xml:space="preserve">wartość brutto
</t>
    </r>
    <r>
      <rPr>
        <sz val="10"/>
        <color theme="1" tint="0.499984740745262"/>
        <rFont val="Arial"/>
        <family val="2"/>
        <charset val="238"/>
      </rPr>
      <t xml:space="preserve"> gross value</t>
    </r>
  </si>
  <si>
    <r>
      <t xml:space="preserve">umorzenie
</t>
    </r>
    <r>
      <rPr>
        <sz val="10"/>
        <color theme="1" tint="0.499984740745262"/>
        <rFont val="Arial"/>
        <family val="2"/>
        <charset val="238"/>
      </rPr>
      <t>remission</t>
    </r>
  </si>
  <si>
    <t>Tablica 10. Aparatura naukowo-badawcza według sektorów wykonawczych</t>
  </si>
  <si>
    <t>Table 10. Research equipment by sectors of performance</t>
  </si>
  <si>
    <r>
      <t xml:space="preserve">KRAJ 
</t>
    </r>
    <r>
      <rPr>
        <b/>
        <sz val="10"/>
        <color theme="1" tint="0.499984740745262"/>
        <rFont val="Arial"/>
        <family val="2"/>
        <charset val="238"/>
      </rPr>
      <t>COUNTRY</t>
    </r>
  </si>
  <si>
    <r>
      <t xml:space="preserve">Liczba podmiotów, które posiadały aparaturę naukowo-badawczą
</t>
    </r>
    <r>
      <rPr>
        <sz val="10"/>
        <color theme="1" tint="0.499984740745262"/>
        <rFont val="Arial"/>
        <family val="2"/>
        <charset val="238"/>
      </rPr>
      <t>Number of entities possessing research equipment</t>
    </r>
  </si>
  <si>
    <r>
      <t xml:space="preserve">Aparatura naukowo-badawcza
</t>
    </r>
    <r>
      <rPr>
        <sz val="10"/>
        <color theme="1" tint="0.499984740745262"/>
        <rFont val="Arial"/>
        <family val="2"/>
        <charset val="238"/>
      </rPr>
      <t>Research equipment</t>
    </r>
  </si>
  <si>
    <r>
      <t xml:space="preserve">razem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</si>
  <si>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z tytułem magistra lub równorzędnym
</t>
    </r>
    <r>
      <rPr>
        <sz val="10"/>
        <color theme="1" tint="0.499984740745262"/>
        <rFont val="Arial"/>
        <family val="2"/>
        <charset val="238"/>
      </rPr>
      <t>with a master's degree or equivalent</t>
    </r>
  </si>
  <si>
    <r>
      <t xml:space="preserve">z tytułem licencjata lub równorzędnym
</t>
    </r>
    <r>
      <rPr>
        <sz val="10"/>
        <color theme="1" tint="0.499984740745262"/>
        <rFont val="Arial"/>
        <family val="2"/>
        <charset val="238"/>
      </rPr>
      <t>with a bachelor's or equivalent degree</t>
    </r>
  </si>
  <si>
    <r>
      <t xml:space="preserve">doktora habilitowanego
</t>
    </r>
    <r>
      <rPr>
        <sz val="10"/>
        <color theme="1" tint="0.499984740745262"/>
        <rFont val="Arial"/>
        <family val="2"/>
        <charset val="238"/>
      </rPr>
      <t xml:space="preserve">habilitated doctor </t>
    </r>
  </si>
  <si>
    <r>
      <t xml:space="preserve">doktora
</t>
    </r>
    <r>
      <rPr>
        <sz val="10"/>
        <color theme="1" tint="0.499984740745262"/>
        <rFont val="Arial"/>
        <family val="2"/>
        <charset val="238"/>
      </rPr>
      <t>doctor (PhD)</t>
    </r>
  </si>
  <si>
    <r>
      <t xml:space="preserve">w osobach 
</t>
    </r>
    <r>
      <rPr>
        <sz val="10"/>
        <color theme="1" tint="0.499984740745262"/>
        <rFont val="Arial"/>
        <family val="2"/>
        <charset val="238"/>
      </rPr>
      <t>in persons</t>
    </r>
  </si>
  <si>
    <r>
      <t>mixed ownership</t>
    </r>
    <r>
      <rPr>
        <vertAlign val="superscript"/>
        <sz val="10"/>
        <color theme="1" tint="0.499984740745262"/>
        <rFont val="Arial"/>
        <family val="2"/>
        <charset val="238"/>
      </rPr>
      <t>b</t>
    </r>
  </si>
  <si>
    <r>
      <t xml:space="preserve">W tym kobiety
</t>
    </r>
    <r>
      <rPr>
        <sz val="10"/>
        <color theme="1" tint="0.499984740745262"/>
        <rFont val="Arial"/>
        <family val="2"/>
        <charset val="238"/>
      </rPr>
      <t>Of which women</t>
    </r>
  </si>
  <si>
    <r>
      <t xml:space="preserve">24 lata i mniej
</t>
    </r>
    <r>
      <rPr>
        <sz val="10"/>
        <color theme="1" tint="0.499984740745262"/>
        <rFont val="Arial"/>
        <family val="2"/>
        <charset val="238"/>
      </rPr>
      <t>24 and less</t>
    </r>
  </si>
  <si>
    <r>
      <t xml:space="preserve">65 lat i więcej
</t>
    </r>
    <r>
      <rPr>
        <sz val="10"/>
        <color theme="1" tint="0.499984740745262"/>
        <rFont val="Arial"/>
        <family val="2"/>
        <charset val="238"/>
      </rPr>
      <t>65 and more</t>
    </r>
  </si>
  <si>
    <r>
      <t xml:space="preserve">w tym kobiety
</t>
    </r>
    <r>
      <rPr>
        <sz val="10"/>
        <color theme="1" tint="0.499984740745262"/>
        <rFont val="Arial"/>
        <family val="2"/>
        <charset val="238"/>
      </rPr>
      <t>of which women</t>
    </r>
  </si>
  <si>
    <r>
      <t xml:space="preserve">Wiek
</t>
    </r>
    <r>
      <rPr>
        <sz val="10"/>
        <color theme="1" tint="0.499984740745262"/>
        <rFont val="Arial"/>
        <family val="2"/>
        <charset val="238"/>
      </rPr>
      <t>Age</t>
    </r>
  </si>
  <si>
    <r>
      <t xml:space="preserve">w osobach
</t>
    </r>
    <r>
      <rPr>
        <sz val="10"/>
        <color theme="1" tint="0.499984740745262"/>
        <rFont val="Arial"/>
        <family val="2"/>
        <charset val="238"/>
      </rPr>
      <t>in persons</t>
    </r>
  </si>
  <si>
    <r>
      <t xml:space="preserve">Personel wewnętrzny
</t>
    </r>
    <r>
      <rPr>
        <sz val="10"/>
        <color theme="1" tint="0.499984740745262"/>
        <rFont val="Arial"/>
        <family val="2"/>
        <charset val="238"/>
      </rPr>
      <t>Internal personnel</t>
    </r>
  </si>
  <si>
    <r>
      <t xml:space="preserve">Personel zewnętrzny
</t>
    </r>
    <r>
      <rPr>
        <sz val="10"/>
        <color theme="1" tint="0.499984740745262"/>
        <rFont val="Arial"/>
        <family val="2"/>
        <charset val="238"/>
      </rPr>
      <t>External personnel</t>
    </r>
  </si>
  <si>
    <t xml:space="preserve">Tablica 12. Personel B+R według głównych grup, funkcji i sektorów wykonawczych </t>
  </si>
  <si>
    <t>Table 12. R&amp;D personnel by main groups, R&amp;D function and sectors of performance</t>
  </si>
  <si>
    <t>Wyszczególnienie</t>
  </si>
  <si>
    <t>Sekcja  A</t>
  </si>
  <si>
    <t>Sekcja  B</t>
  </si>
  <si>
    <t>Sekcja  C</t>
  </si>
  <si>
    <t>Działy 10-12</t>
  </si>
  <si>
    <t>Dział 13</t>
  </si>
  <si>
    <t>Agriculture, forestry and fishing</t>
  </si>
  <si>
    <t>Mining and quarrying</t>
  </si>
  <si>
    <t>Manufacturing</t>
  </si>
  <si>
    <t>Manufacture of food products; beverages and tobacco products</t>
  </si>
  <si>
    <t>Manufacture of food products and beverages</t>
  </si>
  <si>
    <t>Manufacture of textiles, wearing apparel, leather and related products</t>
  </si>
  <si>
    <t>Manufacture of textiles</t>
  </si>
  <si>
    <t>Manufacture of wearing apparel</t>
  </si>
  <si>
    <t>Manufacture of leather and related products</t>
  </si>
  <si>
    <t>Manufacture of wood, paper, printing and reproduction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</si>
  <si>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</si>
  <si>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</si>
  <si>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</si>
  <si>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 xml:space="preserve">Printing and service activities related to printing </t>
  </si>
  <si>
    <t>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</si>
  <si>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</si>
  <si>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</si>
  <si>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</si>
  <si>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</si>
  <si>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</si>
  <si>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</si>
  <si>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basic iron and steel and of ferro-alloys; of tubes, pipes, hollow profiles, related fittings and other products of first processing ...</t>
  </si>
  <si>
    <t>Manufacture of basic precious and other non-ferrous metals; casting of light metals and other non-ferrous metals</t>
  </si>
  <si>
    <t>Manufacture of fabricated metal products, except machinery and equipment</t>
  </si>
  <si>
    <t>Manufacture of weapons and ammunition</t>
  </si>
  <si>
    <t>Manufacture of fabricated metal products, computer, electronic and optical products, electrical equipment, machinery, motor vehicles and other tran...</t>
  </si>
  <si>
    <t>Manufacture of computer, electronic and optical products</t>
  </si>
  <si>
    <t>Manufacture of electronic components and boards</t>
  </si>
  <si>
    <t>Manufacture of computers and peripheral equipment</t>
  </si>
  <si>
    <t>Manufacture of communication equipment</t>
  </si>
  <si>
    <t>Manufacture of consumer electronics</t>
  </si>
  <si>
    <t>Manufacture of instruments and appliances for measuring, testing and navigation; watches and clocks</t>
  </si>
  <si>
    <t>Manufacture of irradiation, electromedical and electrotherapeutic equipment</t>
  </si>
  <si>
    <t>Manufacture of optical instruments and photographic equipment</t>
  </si>
  <si>
    <t>Manufacture of magnetic and optical media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</si>
  <si>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</si>
  <si>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</si>
  <si>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</si>
  <si>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</si>
  <si>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Building of ships and boats</t>
  </si>
  <si>
    <t>Manufacture of railway locomotives and rolling stock</t>
  </si>
  <si>
    <t>Manufacture of air and spacecraft and related machinery</t>
  </si>
  <si>
    <t>Manufacture of military fighting vehicles</t>
  </si>
  <si>
    <t>Manufacture of transport equipment n.e.c.</t>
  </si>
  <si>
    <t>Manufacture of furniture</t>
  </si>
  <si>
    <t>Other manufacturing</t>
  </si>
  <si>
    <t>Manufacture of medical and dental instruments and supplies</t>
  </si>
  <si>
    <t>Repair and installation of machinery and equipment</t>
  </si>
  <si>
    <t>Electricity, gas, steam and air conditioning supply; water supply; sewerage, waste management and remediation activities</t>
  </si>
  <si>
    <t>Electricity, gas, steam and air conditioning supply; water collection, treatment and supply</t>
  </si>
  <si>
    <t>Sewerage, waste management, remediation activities</t>
  </si>
  <si>
    <t>Construction</t>
  </si>
  <si>
    <t>Services of the business economy</t>
  </si>
  <si>
    <t>Wholesale and retail trade; repair of motor vehicles and motorcycles</t>
  </si>
  <si>
    <t>Wholesale of information and communication equipment</t>
  </si>
  <si>
    <t>Transportation and storage</t>
  </si>
  <si>
    <t>Publishing, motion picture, video, television programme production; sound recording, programming and broadcasting activities</t>
  </si>
  <si>
    <t>Publishing activities</t>
  </si>
  <si>
    <t>Publishing of books, periodicals and other publishing activities</t>
  </si>
  <si>
    <t>Software publishing</t>
  </si>
  <si>
    <t>Motion picture, video, television programme production; programming and broadcasting activities</t>
  </si>
  <si>
    <t>Motion picture, video and television programme production, sound recording and music publishing activities</t>
  </si>
  <si>
    <t>Programming and broadcasting activities</t>
  </si>
  <si>
    <t>Telecommunications</t>
  </si>
  <si>
    <t>Computer programming, consultancy and related activities</t>
  </si>
  <si>
    <t>Information service activities</t>
  </si>
  <si>
    <t>Data processing, hosting and related activities; web portals</t>
  </si>
  <si>
    <t>Other information service activities</t>
  </si>
  <si>
    <t>Financial and insurance activities</t>
  </si>
  <si>
    <t>Real estate activities</t>
  </si>
  <si>
    <t>Professional, scientific and technical activities; administrative and support service activities</t>
  </si>
  <si>
    <t>Professional, scientific and technical activities</t>
  </si>
  <si>
    <t>Architectural and engineering activities; technical testing and analysis</t>
  </si>
  <si>
    <t>Scientific research and development</t>
  </si>
  <si>
    <t>Research and experimental development on natural sciences and engineering</t>
  </si>
  <si>
    <t>Research and experimental development on social sciences and humanities</t>
  </si>
  <si>
    <t>Administrative and support service activities</t>
  </si>
  <si>
    <t>Public administration and defence; compulsory social security and education</t>
  </si>
  <si>
    <t>Education</t>
  </si>
  <si>
    <t>Human health activities</t>
  </si>
  <si>
    <t>Residential care activities and social work activities without accommodation</t>
  </si>
  <si>
    <t>Arts, entertainment and recreation</t>
  </si>
  <si>
    <t>Other service activities; activities of households as employers and extraterritorial organisations and bodies</t>
  </si>
  <si>
    <t>Human health and social work activities</t>
  </si>
  <si>
    <t>Accommodation and food service activities</t>
  </si>
  <si>
    <t xml:space="preserve">Information and communication </t>
  </si>
  <si>
    <t>Działy 13-15</t>
  </si>
  <si>
    <t xml:space="preserve">Services Section (G-U) </t>
  </si>
  <si>
    <t>Działy 25-30</t>
  </si>
  <si>
    <t>Sekcja D-E</t>
  </si>
  <si>
    <t>Sekcja F</t>
  </si>
  <si>
    <t>Sekcja G</t>
  </si>
  <si>
    <t>Sekcja H</t>
  </si>
  <si>
    <t>Sekcja I</t>
  </si>
  <si>
    <t>Sekcja J</t>
  </si>
  <si>
    <t>Sekcja K</t>
  </si>
  <si>
    <t>Sekcja L</t>
  </si>
  <si>
    <t>Sekcja M</t>
  </si>
  <si>
    <t>Sekcja N</t>
  </si>
  <si>
    <t>Sekcja O-P</t>
  </si>
  <si>
    <t>Sekcja P</t>
  </si>
  <si>
    <t>Sekcja Q</t>
  </si>
  <si>
    <t>Sekcja R</t>
  </si>
  <si>
    <t>Dział 14</t>
  </si>
  <si>
    <t>Dział 15</t>
  </si>
  <si>
    <t>Działy 16-18</t>
  </si>
  <si>
    <t>Dział 16</t>
  </si>
  <si>
    <t>Dział 17</t>
  </si>
  <si>
    <t>Dział 18</t>
  </si>
  <si>
    <t>Dział 19</t>
  </si>
  <si>
    <t>Dział 20</t>
  </si>
  <si>
    <t>Dział 21</t>
  </si>
  <si>
    <t>Dział 22</t>
  </si>
  <si>
    <t>Dział 23</t>
  </si>
  <si>
    <t>Dział 24</t>
  </si>
  <si>
    <t>Dział 25</t>
  </si>
  <si>
    <t>Dział 26</t>
  </si>
  <si>
    <t>Dział 27</t>
  </si>
  <si>
    <t>Dział 28</t>
  </si>
  <si>
    <t>Dział 29</t>
  </si>
  <si>
    <t>Dział 30</t>
  </si>
  <si>
    <t>Dział 31</t>
  </si>
  <si>
    <t>Dział 32</t>
  </si>
  <si>
    <t>Dział 33</t>
  </si>
  <si>
    <t>Sekcje G-N</t>
  </si>
  <si>
    <t>Działy 58-60</t>
  </si>
  <si>
    <t>Dział 58</t>
  </si>
  <si>
    <t>Działy 59-60</t>
  </si>
  <si>
    <t>Dział 59</t>
  </si>
  <si>
    <t>Dział 60</t>
  </si>
  <si>
    <t>Dział 61</t>
  </si>
  <si>
    <t>Dział 62</t>
  </si>
  <si>
    <t>Dział 63</t>
  </si>
  <si>
    <t>Sekcja M-N</t>
  </si>
  <si>
    <t>Dział 71</t>
  </si>
  <si>
    <t>Dział 72</t>
  </si>
  <si>
    <t>Dział 86</t>
  </si>
  <si>
    <t>w tym działy 10-11</t>
  </si>
  <si>
    <t>Działy 87-88</t>
  </si>
  <si>
    <t>Specification</t>
  </si>
  <si>
    <r>
      <t xml:space="preserve">Personel B+R
</t>
    </r>
    <r>
      <rPr>
        <sz val="10"/>
        <color theme="1" tint="0.499984740745262"/>
        <rFont val="Arial"/>
        <family val="2"/>
        <charset val="238"/>
      </rPr>
      <t>R&amp;D personnel</t>
    </r>
  </si>
  <si>
    <t>Grupy  24.1, 24.2, 24.3, 24.51, 24.52</t>
  </si>
  <si>
    <t>Grupy 24.4, 24.53, 24.54</t>
  </si>
  <si>
    <t>Grupa 18.1</t>
  </si>
  <si>
    <t>Grupa 18.2</t>
  </si>
  <si>
    <t>Grupa 26.1</t>
  </si>
  <si>
    <t>Grupa 26.2</t>
  </si>
  <si>
    <t>Grupa 26.3</t>
  </si>
  <si>
    <t>Grupa 26.4</t>
  </si>
  <si>
    <t>Grupa 26.5</t>
  </si>
  <si>
    <t>Grupa 26.6</t>
  </si>
  <si>
    <t>Grupa 26.7</t>
  </si>
  <si>
    <t>Grupa 26.8</t>
  </si>
  <si>
    <t>Grupa 30.1</t>
  </si>
  <si>
    <t>Grupa 30.2</t>
  </si>
  <si>
    <t>Grupa 30.3</t>
  </si>
  <si>
    <t>Grupa 30.4</t>
  </si>
  <si>
    <t>Grupa 30.9</t>
  </si>
  <si>
    <t>Grupa 58.1</t>
  </si>
  <si>
    <t>Grupa 58.2</t>
  </si>
  <si>
    <t>Grupa 72.1</t>
  </si>
  <si>
    <t>Grupa 72.2</t>
  </si>
  <si>
    <r>
      <t xml:space="preserve"> w EPC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in FTE</t>
    </r>
    <r>
      <rPr>
        <vertAlign val="superscript"/>
        <sz val="10"/>
        <color theme="0" tint="-0.34998626667073579"/>
        <rFont val="Arial"/>
        <family val="2"/>
        <charset val="238"/>
      </rPr>
      <t>a</t>
    </r>
  </si>
  <si>
    <t>a Full-time equivalent.</t>
  </si>
  <si>
    <r>
      <t xml:space="preserve">badania stosowane
</t>
    </r>
    <r>
      <rPr>
        <sz val="10"/>
        <color theme="1" tint="0.499984740745262"/>
        <rFont val="Arial"/>
        <family val="2"/>
        <charset val="238"/>
      </rPr>
      <t>applied research</t>
    </r>
  </si>
  <si>
    <t xml:space="preserve">Tablica 14. Personel wewnętrzny B+R według dziedzin B+R oraz sektorów wykonawczych </t>
  </si>
  <si>
    <t xml:space="preserve">Table 14. Internal R&amp;D personnel by fields of R&amp;D and sectors of performance </t>
  </si>
  <si>
    <t>Tablica 15. Badacze w personelu wewnętrznym B+R według grup wieku oraz sektorów wykonawczych</t>
  </si>
  <si>
    <t>Table 15. Reserachers in internal R&amp;D personnel by age groups and sectors of performance</t>
  </si>
  <si>
    <r>
      <t xml:space="preserve">pozostałe nakłady inwestycyjne
</t>
    </r>
    <r>
      <rPr>
        <sz val="10"/>
        <color theme="1" tint="0.499984740745262"/>
        <rFont val="Arial"/>
        <family val="2"/>
        <charset val="238"/>
      </rPr>
      <t>other capital expenditures</t>
    </r>
  </si>
  <si>
    <r>
      <t>Wyszczególnienie</t>
    </r>
    <r>
      <rPr>
        <sz val="10"/>
        <color theme="1" tint="0.499984740745262"/>
        <rFont val="Arial"/>
        <family val="2"/>
        <charset val="238"/>
      </rPr>
      <t xml:space="preserve">         </t>
    </r>
    <r>
      <rPr>
        <sz val="10"/>
        <rFont val="Arial"/>
        <family val="2"/>
        <charset val="238"/>
      </rPr>
      <t xml:space="preserve">      </t>
    </r>
  </si>
  <si>
    <t>Sekcja S-U</t>
  </si>
  <si>
    <t>w tym grupa 63.1</t>
  </si>
  <si>
    <t>w tym grupa 63.9</t>
  </si>
  <si>
    <t>w tym grupa 46.5</t>
  </si>
  <si>
    <t>w tym grupa 32.5</t>
  </si>
  <si>
    <t>w tym grupa 25.4</t>
  </si>
  <si>
    <t>Sekcje G-U</t>
  </si>
  <si>
    <r>
      <t xml:space="preserve">zagranica
</t>
    </r>
    <r>
      <rPr>
        <sz val="10"/>
        <color theme="1" tint="0.499984740745262"/>
        <rFont val="Arial"/>
        <family val="2"/>
        <charset val="238"/>
      </rPr>
      <t>rest of the world</t>
    </r>
  </si>
  <si>
    <r>
      <t>w EPC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in FTE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</si>
  <si>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t>Tablica 18. Personel B+R sektora przedsiębiorstw według głównych grup i przeważającej działalności</t>
  </si>
  <si>
    <t>Table 18. R&amp;D personnel in business enterprise sector by main groups and principal economic activity</t>
  </si>
  <si>
    <t>Działalność badawcza i rozwojowa (B+R)</t>
  </si>
  <si>
    <t>Research and experimental development (R&amp;D)</t>
  </si>
  <si>
    <r>
      <t xml:space="preserve">stopień zużycia w %
</t>
    </r>
    <r>
      <rPr>
        <sz val="10"/>
        <color theme="1" tint="0.499984740745262"/>
        <rFont val="Arial"/>
        <family val="2"/>
        <charset val="238"/>
      </rPr>
      <t>degree of consumption in %</t>
    </r>
  </si>
  <si>
    <t>Tablica 17. Badacze w personelu wewnętrznym B+R (w EPC) według dziedzin B+R oraz sektorów wykonawczych</t>
  </si>
  <si>
    <t>Table 17. Researchers in internal R&amp;D personnel (in FTE) by fields of R&amp;D and sectors of performance</t>
  </si>
  <si>
    <t xml:space="preserve">Tablica 16. Personel B+R (w EPC) według głównych grup, funkcji i sektorów wykonawczych </t>
  </si>
  <si>
    <r>
      <t xml:space="preserve">Sektory wykonawcze
</t>
    </r>
    <r>
      <rPr>
        <sz val="10"/>
        <color theme="1" tint="0.499984740745262"/>
        <rFont val="Arial"/>
        <family val="2"/>
        <charset val="238"/>
      </rPr>
      <t>Sectors of performance</t>
    </r>
  </si>
  <si>
    <r>
      <t xml:space="preserve">Sektory finansujące
</t>
    </r>
    <r>
      <rPr>
        <sz val="10"/>
        <color theme="1" tint="0.499984740745262"/>
        <rFont val="Arial"/>
        <family val="2"/>
        <charset val="238"/>
      </rPr>
      <t>Funding sectors</t>
    </r>
  </si>
  <si>
    <r>
      <t xml:space="preserve">Sektory wykonawcze
</t>
    </r>
    <r>
      <rPr>
        <sz val="10"/>
        <color theme="1" tint="0.499984740745262"/>
        <rFont val="Arial"/>
        <family val="2"/>
        <charset val="238"/>
      </rPr>
      <t xml:space="preserve"> Sectors of performance        </t>
    </r>
    <r>
      <rPr>
        <sz val="10"/>
        <color rgb="FFFF0000"/>
        <rFont val="Arial"/>
        <family val="2"/>
        <charset val="238"/>
      </rPr>
      <t xml:space="preserve">           </t>
    </r>
  </si>
  <si>
    <r>
      <t xml:space="preserve">Sektory wykonwacze
</t>
    </r>
    <r>
      <rPr>
        <sz val="10"/>
        <color theme="1" tint="0.499984740745262"/>
        <rFont val="Arial"/>
        <family val="2"/>
        <charset val="238"/>
      </rPr>
      <t>Sectors of performance</t>
    </r>
  </si>
  <si>
    <r>
      <t>maszyny  
i wyposażenie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theme="1" tint="0.499984740745262"/>
        <rFont val="Arial"/>
        <family val="2"/>
        <charset val="238"/>
      </rPr>
      <t>machinery and equipment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</si>
  <si>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t>a Dotyczy maszyn i urządzeń technicznych, narzędzi, przyrządów, ruchomości, wyposażenia oraz środków transportu (grupy 3—8 KŚT).</t>
  </si>
  <si>
    <t>a Concerns machinery and technical equipment, tools, instruments, movable properties, equipment not elsewhere
classified and means of transport (groups 3—8 according to Classification of Fixed Assets).</t>
  </si>
  <si>
    <r>
      <t xml:space="preserve">Ogółem   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</si>
  <si>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nauki humanistyczne 
i sztuka
</t>
    </r>
    <r>
      <rPr>
        <sz val="10"/>
        <color theme="1" tint="0.499984740745262"/>
        <rFont val="Arial"/>
        <family val="2"/>
        <charset val="238"/>
      </rPr>
      <t>humanities and the arts</t>
    </r>
  </si>
  <si>
    <r>
      <t xml:space="preserve">co najmniej ze stopniem naukowym doktora
</t>
    </r>
    <r>
      <rPr>
        <sz val="10"/>
        <color theme="1" tint="0.499984740745262"/>
        <rFont val="Arial"/>
        <family val="2"/>
        <charset val="238"/>
      </rPr>
      <t>with at least scientific doctor degree (PhD)</t>
    </r>
  </si>
  <si>
    <r>
      <t xml:space="preserve">ze stopniem naukowym
</t>
    </r>
    <r>
      <rPr>
        <sz val="10"/>
        <color theme="1" tint="0.499984740745262"/>
        <rFont val="Arial"/>
        <family val="2"/>
        <charset val="238"/>
      </rPr>
      <t>with scientific degree of</t>
    </r>
  </si>
  <si>
    <r>
      <t xml:space="preserve">pozostali
</t>
    </r>
    <r>
      <rPr>
        <sz val="10"/>
        <color theme="1" tint="0.499984740745262"/>
        <rFont val="Arial"/>
        <family val="2"/>
        <charset val="238"/>
      </rPr>
      <t>others</t>
    </r>
  </si>
  <si>
    <r>
      <t xml:space="preserve">pozostałym
</t>
    </r>
    <r>
      <rPr>
        <sz val="10"/>
        <color theme="1" tint="0.499984740745262"/>
        <rFont val="Arial"/>
        <family val="2"/>
        <charset val="238"/>
      </rPr>
      <t>other</t>
    </r>
  </si>
  <si>
    <t xml:space="preserve">Table 13. R&amp;D personnel by educational level and sectors of performance </t>
  </si>
  <si>
    <t>Tablica 13. Personel B+R według poziomu wykształcenia oraz sektorów wykonawczych</t>
  </si>
  <si>
    <t>Table 16. R&amp;D personnel (in FTE) by main groups, R&amp;D functions and sectors of performance</t>
  </si>
  <si>
    <r>
      <t xml:space="preserve">wyższym
</t>
    </r>
    <r>
      <rPr>
        <sz val="10"/>
        <color theme="1" tint="0.499984740745262"/>
        <rFont val="Arial"/>
        <family val="2"/>
        <charset val="238"/>
      </rPr>
      <t>tertiary</t>
    </r>
  </si>
  <si>
    <r>
      <t xml:space="preserve">z tytułem profesora
</t>
    </r>
    <r>
      <rPr>
        <sz val="10"/>
        <color theme="1" tint="0.499984740745262"/>
        <rFont val="Arial"/>
        <family val="2"/>
        <charset val="238"/>
      </rPr>
      <t>with title of professor</t>
    </r>
  </si>
  <si>
    <r>
      <t xml:space="preserve">Z wykształceniem
</t>
    </r>
    <r>
      <rPr>
        <sz val="10"/>
        <color theme="1" tint="0.499984740745262"/>
        <rFont val="Arial"/>
        <family val="2"/>
        <charset val="238"/>
      </rPr>
      <t>With level of education</t>
    </r>
  </si>
  <si>
    <r>
      <t xml:space="preserve">pozostałym     
</t>
    </r>
    <r>
      <rPr>
        <sz val="10"/>
        <color theme="1" tint="0.499984740745262"/>
        <rFont val="Arial"/>
        <family val="2"/>
        <charset val="238"/>
      </rPr>
      <t>other</t>
    </r>
  </si>
  <si>
    <t>Działy 35-36</t>
  </si>
  <si>
    <t>Działy 37-39</t>
  </si>
  <si>
    <t>Electricity, gaz, steam, air conditioning and water supply</t>
  </si>
  <si>
    <t>Grupa 63.1</t>
  </si>
  <si>
    <t>Grupa 63.9</t>
  </si>
  <si>
    <r>
      <t xml:space="preserve">nauki inżynieryjne 
i techniczne
</t>
    </r>
    <r>
      <rPr>
        <sz val="10"/>
        <color theme="1" tint="0.499984740745262"/>
        <rFont val="Arial"/>
        <family val="2"/>
        <charset val="238"/>
      </rPr>
      <t>engineering and technology</t>
    </r>
  </si>
  <si>
    <t>a Full–time equivalent.</t>
  </si>
  <si>
    <t>25–34</t>
  </si>
  <si>
    <t>35–44</t>
  </si>
  <si>
    <t>45–54</t>
  </si>
  <si>
    <t>55–64</t>
  </si>
  <si>
    <t>legnicko–-głogowski</t>
  </si>
  <si>
    <r>
      <t xml:space="preserve">stan w dniu 31 grudnia  
</t>
    </r>
    <r>
      <rPr>
        <sz val="10"/>
        <color theme="1" tint="0.499984740745262"/>
        <rFont val="Arial"/>
        <family val="2"/>
        <charset val="238"/>
      </rPr>
      <t>as of 31 December</t>
    </r>
  </si>
  <si>
    <t>Objaśnienia znaków umownych</t>
  </si>
  <si>
    <t>Symbols</t>
  </si>
  <si>
    <t>kreska (–)</t>
  </si>
  <si>
    <t>zjawisko nie wystąpiło</t>
  </si>
  <si>
    <t>dash (–)</t>
  </si>
  <si>
    <t>magnitude zero</t>
  </si>
  <si>
    <t>zero (0)</t>
  </si>
  <si>
    <t>zjawisko istniało w wielkości mniejszej od 0,5</t>
  </si>
  <si>
    <t>magnitude not zero, but less than 0.5 of a unit</t>
  </si>
  <si>
    <t>(0,0)</t>
  </si>
  <si>
    <t>zjawisko istniało w wielkości mniejszej od 0,05</t>
  </si>
  <si>
    <t>magnitude not zero, but less than 0.05 of a unit</t>
  </si>
  <si>
    <t>kropka (.)</t>
  </si>
  <si>
    <t>brak informacji, konieczność zachowania tajemnicy statystycznej lub że wypełnienie pozycji jest niemożliwe albo niecelowe</t>
  </si>
  <si>
    <t>Dot (.)</t>
  </si>
  <si>
    <t>data not available, classified data (statistical confidentiality) or providing data impossible or purposeless</t>
  </si>
  <si>
    <t>znak (*)</t>
  </si>
  <si>
    <t xml:space="preserve">dane zostały zmienione w stosunku do wcześniej opublikowanych </t>
  </si>
  <si>
    <t>revised data</t>
  </si>
  <si>
    <t xml:space="preserve">„W tym”  </t>
  </si>
  <si>
    <t>oznacza, że nie podaje się wszystkich składników sumy</t>
  </si>
  <si>
    <t>„Of which”</t>
  </si>
  <si>
    <t>indicates that not all elements of the sum are given</t>
  </si>
  <si>
    <r>
      <t xml:space="preserve">nauki medyczne 
i nauki o zdrowiu 
</t>
    </r>
    <r>
      <rPr>
        <sz val="10"/>
        <color theme="1" tint="0.499984740745262"/>
        <rFont val="Arial"/>
        <family val="2"/>
        <charset val="238"/>
      </rPr>
      <t>medical and health sciences</t>
    </r>
  </si>
  <si>
    <r>
      <t xml:space="preserve">Nakłady wewnętrzne 
</t>
    </r>
    <r>
      <rPr>
        <sz val="10"/>
        <color theme="1" tint="0.499984740745262"/>
        <rFont val="Arial"/>
        <family val="2"/>
        <charset val="238"/>
      </rPr>
      <t>Intramural expenditure</t>
    </r>
  </si>
  <si>
    <r>
      <t xml:space="preserve">Nakłady bieżące 
</t>
    </r>
    <r>
      <rPr>
        <sz val="10"/>
        <color theme="1" tint="0.499984740745262"/>
        <rFont val="Arial"/>
        <family val="2"/>
        <charset val="238"/>
      </rPr>
      <t>Current expenditure</t>
    </r>
  </si>
  <si>
    <r>
      <t xml:space="preserve">Nakłady inwestycyjne 
</t>
    </r>
    <r>
      <rPr>
        <sz val="10"/>
        <color theme="1" tint="0.499984740745262"/>
        <rFont val="Arial"/>
        <family val="2"/>
        <charset val="238"/>
      </rPr>
      <t>Capital expenditure</t>
    </r>
  </si>
  <si>
    <r>
      <t xml:space="preserve">pozostałe nakłady inwestycyjne
</t>
    </r>
    <r>
      <rPr>
        <sz val="10"/>
        <color theme="1" tint="0.499984740745262"/>
        <rFont val="Arial"/>
        <family val="2"/>
        <charset val="238"/>
      </rPr>
      <t>other capital expenditure</t>
    </r>
  </si>
  <si>
    <r>
      <t xml:space="preserve">Nakłady przeznaczone na
</t>
    </r>
    <r>
      <rPr>
        <sz val="10"/>
        <color theme="1" tint="0.499984740745262"/>
        <rFont val="Arial"/>
        <family val="2"/>
        <charset val="238"/>
      </rPr>
      <t>Expenditure on</t>
    </r>
  </si>
  <si>
    <r>
      <t xml:space="preserve">nakłady bieżące
</t>
    </r>
    <r>
      <rPr>
        <sz val="10"/>
        <color theme="1" tint="0.499984740745262"/>
        <rFont val="Arial"/>
        <family val="2"/>
        <charset val="238"/>
      </rPr>
      <t>current expenditure</t>
    </r>
  </si>
  <si>
    <r>
      <t xml:space="preserve">nakłady inwestycyjne
</t>
    </r>
    <r>
      <rPr>
        <sz val="10"/>
        <color theme="1" tint="0.499984740745262"/>
        <rFont val="Arial"/>
        <family val="2"/>
        <charset val="238"/>
      </rPr>
      <t>capital expenditure</t>
    </r>
  </si>
  <si>
    <r>
      <t xml:space="preserve">Nakłady wewnętrzne na działalność B+R
</t>
    </r>
    <r>
      <rPr>
        <sz val="10"/>
        <color theme="1" tint="0.499984740745262"/>
        <rFont val="Arial"/>
        <family val="2"/>
        <charset val="238"/>
      </rPr>
      <t>Intramural expenditure on R&amp;D</t>
    </r>
  </si>
  <si>
    <t>Działy 10–12</t>
  </si>
  <si>
    <t>w tym działy 10–11</t>
  </si>
  <si>
    <t>Działy 13–15</t>
  </si>
  <si>
    <t>Działy 16–18</t>
  </si>
  <si>
    <t>Manufacture of other non–metallic mineral products</t>
  </si>
  <si>
    <t>Manufacture of basic iron and steel and of ferro–alloys; of tubes, pipes, hollow profiles, related fittings and other products of first processing ...</t>
  </si>
  <si>
    <t>Manufacture of basic precious and other non–ferrous metals; casting of light metals and other non–ferrous metals</t>
  </si>
  <si>
    <t>Działy 25–30</t>
  </si>
  <si>
    <t>Manufacture of motor vehicles, trailers and semi–trailers</t>
  </si>
  <si>
    <t>Sekcja D–E</t>
  </si>
  <si>
    <t>Działy 35–36</t>
  </si>
  <si>
    <t>Działy 37–39</t>
  </si>
  <si>
    <t>Sekcje G–U</t>
  </si>
  <si>
    <t xml:space="preserve">Services Section (G–U) </t>
  </si>
  <si>
    <t>Sekcje G–N</t>
  </si>
  <si>
    <t>Działy 58–60</t>
  </si>
  <si>
    <t>Działy 59–60</t>
  </si>
  <si>
    <t>Sekcja M–N</t>
  </si>
  <si>
    <t>Sekcja O–P</t>
  </si>
  <si>
    <t>Działy 87–88</t>
  </si>
  <si>
    <t>Sekcja S–U</t>
  </si>
  <si>
    <r>
      <t xml:space="preserve">reszta świata
</t>
    </r>
    <r>
      <rPr>
        <sz val="10"/>
        <color theme="1" tint="0.499984740745262"/>
        <rFont val="Arial"/>
        <family val="2"/>
        <charset val="238"/>
      </rPr>
      <t>rest of the world</t>
    </r>
  </si>
  <si>
    <r>
      <t xml:space="preserve">w tys. zł 
</t>
    </r>
    <r>
      <rPr>
        <sz val="10"/>
        <color rgb="FF808080"/>
        <rFont val="Arial"/>
        <family val="2"/>
        <charset val="238"/>
      </rPr>
      <t>in thousand PLN</t>
    </r>
  </si>
  <si>
    <r>
      <t xml:space="preserve">Nakłady przeznaczone na
</t>
    </r>
    <r>
      <rPr>
        <sz val="10"/>
        <color rgb="FF808080"/>
        <rFont val="Arial"/>
        <family val="2"/>
        <charset val="238"/>
      </rPr>
      <t>Expenditure on</t>
    </r>
  </si>
  <si>
    <t>–</t>
  </si>
  <si>
    <r>
      <t xml:space="preserve">sektor rządowy
</t>
    </r>
    <r>
      <rPr>
        <sz val="10"/>
        <color rgb="FF808080"/>
        <rFont val="Arial"/>
        <family val="2"/>
        <charset val="238"/>
      </rPr>
      <t>goverment sector</t>
    </r>
  </si>
  <si>
    <r>
      <t xml:space="preserve">sektor przedsiębiorstw
</t>
    </r>
    <r>
      <rPr>
        <sz val="10"/>
        <color theme="1" tint="0.499984740745262"/>
        <rFont val="Arial"/>
        <family val="2"/>
        <charset val="238"/>
      </rPr>
      <t>business enterprise sector</t>
    </r>
  </si>
  <si>
    <r>
      <t>w EPC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rgb="FF808080"/>
        <rFont val="Arial"/>
        <family val="2"/>
        <charset val="238"/>
      </rPr>
      <t>in FTE</t>
    </r>
    <r>
      <rPr>
        <vertAlign val="superscript"/>
        <sz val="10"/>
        <color rgb="FF808080"/>
        <rFont val="Arial"/>
        <family val="2"/>
        <charset val="238"/>
      </rPr>
      <t>a</t>
    </r>
  </si>
  <si>
    <t>Tablica 1. Nakłady wewnętrzne na działalność B+R według pochodzenia środków oraz sektorów wykonawczych (ceny bieżące)</t>
  </si>
  <si>
    <t>Table 1. Intramural expenditure on R&amp;D by origin of funds and sectors of performance (current prices)</t>
  </si>
  <si>
    <t>Tablica 2. Nakłady wewnętrzne na działalność B+R według sektorów finansujących oraz sektorów wykonawczych (ceny bieżące)</t>
  </si>
  <si>
    <t>Table 2. Intramural expenditure on R&amp;D by funding sectors and sectors of performance (current prices)</t>
  </si>
  <si>
    <t>Tablica 3. Nakłady wewnętrzne na działalność B+R według rodzajów kosztów oraz sektorów wykonawczych (ceny bieżące)</t>
  </si>
  <si>
    <t>Table 3. Intramural expenditure on R&amp;D by types of costs and sectors of performance (current prices)</t>
  </si>
  <si>
    <t>Tablica 4. Nakłady wewnętrzne na działalność B+R według rodzajów działalności B+R oraz sektorów wykonawczych (ceny bieżące)</t>
  </si>
  <si>
    <t>Table 4. Intramural expenditure on R&amp;D by types of R&amp;D and sectors of performance (current prices)</t>
  </si>
  <si>
    <t>Tablica 5. Nakłady wewnętrzne na działalność B+R według dziedzin B+R oraz sektorów wykonawczych (ceny bieżące)</t>
  </si>
  <si>
    <t>Table 5. Intramural expenditure on R&amp;D by fields of R&amp;D and sectors of performance (current prices)</t>
  </si>
  <si>
    <t>Tablica 6. Nakłady wewnętrzne na działalność B+R sektora przedsiębiorstw według rodzajów kosztów oraz przeważającej działalności (ceny bieżące)</t>
  </si>
  <si>
    <t>Table 6. Business enterprise expenditure on R&amp;D by types of costs and principal economic activity (current prices)</t>
  </si>
  <si>
    <r>
      <t xml:space="preserve">wartość brutto
(ceny bieżące)
</t>
    </r>
    <r>
      <rPr>
        <sz val="10"/>
        <color theme="1" tint="0.499984740745262"/>
        <rFont val="Arial"/>
        <family val="2"/>
        <charset val="238"/>
      </rPr>
      <t>gross value
(current prices)</t>
    </r>
  </si>
  <si>
    <r>
      <t xml:space="preserve">w tym zakupiona
(ceny bieżące)
</t>
    </r>
    <r>
      <rPr>
        <sz val="10"/>
        <color theme="1" tint="0.499984740745262"/>
        <rFont val="Arial"/>
        <family val="2"/>
        <charset val="238"/>
      </rPr>
      <t>of which purchased
(current prices)</t>
    </r>
  </si>
  <si>
    <t>WYSZCZEGÓLNIENIE</t>
  </si>
  <si>
    <t>SPECIFICATION</t>
  </si>
  <si>
    <t>PROJEKTY KRAJOWE</t>
  </si>
  <si>
    <t>DOMESTIC PROJECTS</t>
  </si>
  <si>
    <t>Projekty badawcze indywidualne:</t>
  </si>
  <si>
    <t>Individual research projects:</t>
  </si>
  <si>
    <t>Projekty celowe:</t>
  </si>
  <si>
    <t>Goal-oriented projects:</t>
  </si>
  <si>
    <t>Projekty badawcze rozwojowe:</t>
  </si>
  <si>
    <t>Developmental research projects:</t>
  </si>
  <si>
    <t>w  tym</t>
  </si>
  <si>
    <t>of which</t>
  </si>
  <si>
    <t>Projekty badawcze pozostałe:</t>
  </si>
  <si>
    <t>Other research projects:</t>
  </si>
  <si>
    <t>PROJEKTY MIĘDZYNARODOWE</t>
  </si>
  <si>
    <t>INTERNATIONAL PROJECTS</t>
  </si>
  <si>
    <t>Projects not co-financed from foreign funds:</t>
  </si>
  <si>
    <t>Projects co-financed from foreign funds:</t>
  </si>
  <si>
    <t xml:space="preserve">  liczba  </t>
  </si>
  <si>
    <t xml:space="preserve">  wartość (ceny bieżące) w mln zł  </t>
  </si>
  <si>
    <t>Niepodlegające współfinansowaniu z zagranicznych środków finansowych:</t>
  </si>
  <si>
    <t>Tablica 25. Projekty badawcze finansowane przez Ministra Właściwego do spraw Szkolnictwa Wyższego i Nauki, Narodowe Centrum Badań i Rozwoju oraz Narodowe Centrum Nauki</t>
  </si>
  <si>
    <t xml:space="preserve"> Table 25. Research projects financed by the Minister Responsible for  Higher Education and Science, National Centre for Research and Development and National Science Centree</t>
  </si>
  <si>
    <t>Współfinansowane ze środków zagranicznych:</t>
  </si>
  <si>
    <t>a, b Concerns non-returnable funds: a —  of Financial Mechanism of European Economic Area or Norwegian Financial Mechanism, b — which are the part of European Union programs or other international programmes.</t>
  </si>
  <si>
    <t>number</t>
  </si>
  <si>
    <t xml:space="preserve">value (current prices) in million PLN </t>
  </si>
  <si>
    <t xml:space="preserve">value (current prices) in  million PLN </t>
  </si>
  <si>
    <t>a, b Dotyczy bezzwrotnych środków: a —  Mechanizmu Finansowego Europejskiego Obszaru Gospodarczego lub Norweskiego Mechanizmu Finansowego, b — będących częścią programów Unii Europejskiej lub innych programów międzynarodowych</t>
  </si>
  <si>
    <t xml:space="preserve">                       </t>
  </si>
  <si>
    <r>
      <t xml:space="preserve"> projekty badawcze współfinansowane ze środków  europejskiego mechanizmu finansowego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>:</t>
    </r>
  </si>
  <si>
    <r>
      <t>research project co-financed from funds of european financial mechanism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>:</t>
    </r>
  </si>
  <si>
    <r>
      <t xml:space="preserve"> projekty współfinansowane z innych środków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>:</t>
    </r>
  </si>
  <si>
    <r>
      <t>project co-financed from other funds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>:</t>
    </r>
  </si>
  <si>
    <t>500-3000</t>
  </si>
  <si>
    <t>above 3000 persons</t>
  </si>
  <si>
    <t>powyżej 3000 osób</t>
  </si>
  <si>
    <t>Tablica 9. Nakłady wewnętrzne na działalność B+R według dziedzin B+R w makroregionach, regionach i podregionach w 2023 r. (ceny bieżące)</t>
  </si>
  <si>
    <t>Tablica 8. Nakłady wewnętrzne na działalność B+R według rodzajów działalności B+R w makroregionach, regionach i podregionach w 2023 r. (ceny bieżące)</t>
  </si>
  <si>
    <t>Table 8. Intramural expenditure on R&amp;D by types of R&amp;D in macroregions, regions and subregions in 2023 (current prices)</t>
  </si>
  <si>
    <t>Tablica 11. Aparatura naukowo-badawcza w makroregionach, regionach i podregionach w 2023 r.</t>
  </si>
  <si>
    <t>Table 11. Research equipment in macroregions, regions and subregions in 2023</t>
  </si>
  <si>
    <t>Tablica 19. Personel B+R według wykształcenia w makroregionach, regionach i podregionach w 2023 r.</t>
  </si>
  <si>
    <t>Table 19. R&amp;D personnel by educational level in macroregions, regions and subregions in 2023</t>
  </si>
  <si>
    <t>Tablica 20. Personel wewnętrzny B+R według poziomu wykształcenia w makroregionach, regionach i podregionach w 2023 r.</t>
  </si>
  <si>
    <t>Table 20. Internal R&amp;D personnel by educational level in macroregions, regions and subregions in 2023</t>
  </si>
  <si>
    <t>Tablica 21. Personel zewnętrzny B+R według wykształcenia w makroregonach, regionach i podregionach w 2023 r.</t>
  </si>
  <si>
    <t>Table 21. External R&amp;D personnel by educational level in macroregions, regions and subregions in 2023</t>
  </si>
  <si>
    <t>Tablica 22. Personel B+R według dziedzin B+R w makroregionach, regionach i podregionach w 2023 r.</t>
  </si>
  <si>
    <t>Table 22. R&amp;D personnel by fields of R&amp;D in macroregions, regions and  subregions in 2023</t>
  </si>
  <si>
    <t>Tablica 23. Badacze w personelu wewnętrznym B+R według grup wieku w makroregonach, regionach i podregionach w 2023 r.</t>
  </si>
  <si>
    <t>Table 23. Researchers in internal R&amp;D personnel by age groups in macroregions, regions and subregions in 2023</t>
  </si>
  <si>
    <t>Tablica 24. Badacze w personelu wewnętrznym B+R (w EPC) według dziedzin B+R w makroregionach, regionach i podregionach w 2023 r.</t>
  </si>
  <si>
    <t>Table 24. Researchers in internal R&amp;D personnel (in FTE) by fields of R&amp;D in macroregions, regions and subregions in 2023</t>
  </si>
  <si>
    <t>Tablica 7.Nakłady wewnętrzne na działalność B+R według źródła pochodzenia środków w makroregionach, regionach i podregionach w 2023 r. (ceny bieące)</t>
  </si>
  <si>
    <t>Table 7. Intramural expenditure on R&amp;D by origin of funds in macroregions, regions and subregions in 2023 (current prices)</t>
  </si>
  <si>
    <t>Table 9. Intramural expenditure on R&amp;D by fields of R&amp;D in macroregions, regions and subregions in 2023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</si>
</sst>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0.0"/>
    <numFmt numFmtId="165" formatCode="0;;&quot;-&quot;"/>
    <numFmt numFmtId="166" formatCode="0.0;;&quot;-&quot;"/>
    <numFmt numFmtId="167" formatCode="#,##0.0"/>
  </numFmts>
  <fonts count="5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0"/>
      <color theme="4" tint="-0.2499465926084170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sz val="10"/>
      <color rgb="FF00000A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u/>
      <sz val="10"/>
      <color theme="4" tint="0.39997558519241921"/>
      <name val="Arial"/>
      <family val="2"/>
      <charset val="238"/>
    </font>
    <font>
      <i/>
      <sz val="10"/>
      <color theme="4" tint="0.39997558519241921"/>
      <name val="Arial"/>
      <family val="2"/>
      <charset val="238"/>
    </font>
    <font>
      <i/>
      <sz val="11"/>
      <color theme="4" tint="0.39997558519241921"/>
      <name val="Calibri"/>
      <family val="2"/>
      <charset val="238"/>
      <scheme val="minor"/>
    </font>
    <font>
      <b/>
      <sz val="10"/>
      <color theme="0" tint="-0.34998626667073579"/>
      <name val="Arial"/>
      <family val="2"/>
      <charset val="238"/>
    </font>
    <font>
      <sz val="11"/>
      <color theme="1"/>
      <name val="Arial"/>
      <family val="2"/>
      <charset val="238"/>
    </font>
    <font>
      <u/>
      <sz val="8"/>
      <color theme="4" tint="-0.2499465926084170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4" tint="0.39997558519241921"/>
      <name val="Calibri"/>
      <family val="2"/>
      <charset val="238"/>
      <scheme val="minor"/>
    </font>
    <font>
      <b/>
      <sz val="10"/>
      <color theme="2" tint="-0.249977111117893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name val="Calibri"/>
      <family val="2"/>
      <charset val="238"/>
    </font>
    <font>
      <sz val="14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8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0"/>
        <bgColor rgb="FFFFFFFF"/>
      </patternFill>
    </fill>
    <fill>
      <patternFill patternType="solid">
        <fgColor rgb="FFDDEBF7"/>
        <bgColor indexed="64"/>
      </patternFill>
    </fill>
    <fill>
      <patternFill patternType="solid">
        <fgColor rgb="FFDDEBF7"/>
        <bgColor indexed="0"/>
      </patternFill>
    </fill>
    <fill>
      <patternFill patternType="solid">
        <fgColor theme="0"/>
        <bgColor rgb="FFFF0000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5">
    <xf numFmtId="0" fontId="0" fillId="0" borderId="0" xfId="0"/>
    <xf numFmtId="0" fontId="2" fillId="0" borderId="0" xfId="0" applyFont="1"/>
    <xf numFmtId="0" fontId="5" fillId="0" borderId="0" xfId="4" applyFont="1"/>
    <xf numFmtId="0" fontId="5" fillId="0" borderId="0" xfId="4" applyFont="1" applyAlignment="1">
      <alignment readingOrder="1"/>
    </xf>
    <xf numFmtId="0" fontId="5" fillId="0" borderId="0" xfId="0" applyFont="1"/>
    <xf numFmtId="0" fontId="5" fillId="2" borderId="0" xfId="0" applyFont="1" applyFill="1"/>
    <xf numFmtId="0" fontId="5" fillId="0" borderId="34" xfId="0" applyFont="1" applyBorder="1"/>
    <xf numFmtId="0" fontId="5" fillId="0" borderId="0" xfId="0" applyFont="1" applyAlignment="1">
      <alignment wrapText="1"/>
    </xf>
    <xf numFmtId="0" fontId="0" fillId="0" borderId="26" xfId="0" applyBorder="1"/>
    <xf numFmtId="0" fontId="5" fillId="0" borderId="26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35" xfId="0" applyFont="1" applyBorder="1"/>
    <xf numFmtId="0" fontId="6" fillId="0" borderId="0" xfId="0" applyFont="1" applyAlignment="1">
      <alignment horizontal="left" vertical="center" wrapText="1" indent="4"/>
    </xf>
    <xf numFmtId="0" fontId="6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/>
    </xf>
    <xf numFmtId="0" fontId="5" fillId="0" borderId="0" xfId="4" applyFont="1" applyAlignment="1">
      <alignment wrapText="1"/>
    </xf>
    <xf numFmtId="0" fontId="4" fillId="0" borderId="0" xfId="0" applyFont="1" applyAlignment="1">
      <alignment vertical="center"/>
    </xf>
    <xf numFmtId="0" fontId="10" fillId="0" borderId="0" xfId="0" applyFont="1"/>
    <xf numFmtId="0" fontId="9" fillId="2" borderId="0" xfId="0" applyFont="1" applyFill="1" applyAlignment="1">
      <alignment horizontal="left" vertical="center"/>
    </xf>
    <xf numFmtId="0" fontId="9" fillId="2" borderId="13" xfId="0" applyFont="1" applyFill="1" applyBorder="1"/>
    <xf numFmtId="0" fontId="4" fillId="2" borderId="13" xfId="0" applyFont="1" applyFill="1" applyBorder="1"/>
    <xf numFmtId="0" fontId="4" fillId="2" borderId="0" xfId="0" applyFont="1" applyFill="1" applyAlignment="1">
      <alignment horizontal="left" vertical="center" indent="2"/>
    </xf>
    <xf numFmtId="164" fontId="4" fillId="0" borderId="0" xfId="0" applyNumberFormat="1" applyFont="1"/>
    <xf numFmtId="0" fontId="4" fillId="2" borderId="0" xfId="0" applyFont="1" applyFill="1" applyAlignment="1">
      <alignment horizontal="left" vertical="center" indent="4"/>
    </xf>
    <xf numFmtId="0" fontId="4" fillId="2" borderId="3" xfId="0" applyFont="1" applyFill="1" applyBorder="1"/>
    <xf numFmtId="0" fontId="4" fillId="2" borderId="0" xfId="0" applyFont="1" applyFill="1"/>
    <xf numFmtId="164" fontId="4" fillId="2" borderId="0" xfId="0" applyNumberFormat="1" applyFont="1" applyFill="1"/>
    <xf numFmtId="0" fontId="4" fillId="0" borderId="0" xfId="0" applyFont="1"/>
    <xf numFmtId="0" fontId="4" fillId="2" borderId="33" xfId="0" applyFont="1" applyFill="1" applyBorder="1"/>
    <xf numFmtId="0" fontId="4" fillId="2" borderId="14" xfId="0" applyFont="1" applyFill="1" applyBorder="1" applyAlignment="1">
      <alignment horizontal="right"/>
    </xf>
    <xf numFmtId="0" fontId="4" fillId="0" borderId="0" xfId="4"/>
    <xf numFmtId="0" fontId="4" fillId="0" borderId="0" xfId="4" applyAlignment="1">
      <alignment readingOrder="1"/>
    </xf>
    <xf numFmtId="0" fontId="4" fillId="0" borderId="0" xfId="5"/>
    <xf numFmtId="0" fontId="4" fillId="2" borderId="23" xfId="5" applyFill="1" applyBorder="1" applyAlignment="1" applyProtection="1">
      <alignment horizontal="left" vertical="top" wrapText="1" readingOrder="1"/>
      <protection locked="0"/>
    </xf>
    <xf numFmtId="0" fontId="4" fillId="2" borderId="11" xfId="0" applyFont="1" applyFill="1" applyBorder="1" applyAlignment="1">
      <alignment horizontal="right"/>
    </xf>
    <xf numFmtId="0" fontId="9" fillId="2" borderId="14" xfId="0" applyFont="1" applyFill="1" applyBorder="1" applyAlignment="1">
      <alignment horizontal="right"/>
    </xf>
    <xf numFmtId="0" fontId="4" fillId="2" borderId="0" xfId="0" applyFont="1" applyFill="1" applyAlignment="1">
      <alignment vertical="center"/>
    </xf>
    <xf numFmtId="0" fontId="4" fillId="0" borderId="0" xfId="4" applyAlignment="1">
      <alignment vertical="center"/>
    </xf>
    <xf numFmtId="0" fontId="4" fillId="0" borderId="0" xfId="0" applyFont="1" applyAlignment="1">
      <alignment wrapText="1"/>
    </xf>
    <xf numFmtId="0" fontId="4" fillId="0" borderId="23" xfId="4" applyBorder="1" applyAlignment="1" applyProtection="1">
      <alignment horizontal="left" vertical="top" wrapText="1" readingOrder="1"/>
      <protection locked="0"/>
    </xf>
    <xf numFmtId="0" fontId="4" fillId="0" borderId="17" xfId="4" applyBorder="1" applyAlignment="1" applyProtection="1">
      <alignment horizontal="left" vertical="top" wrapText="1" readingOrder="1"/>
      <protection locked="0"/>
    </xf>
    <xf numFmtId="0" fontId="4" fillId="0" borderId="26" xfId="0" applyFont="1" applyBorder="1" applyAlignment="1">
      <alignment vertical="center"/>
    </xf>
    <xf numFmtId="0" fontId="4" fillId="0" borderId="26" xfId="4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34" xfId="0" applyFont="1" applyBorder="1"/>
    <xf numFmtId="0" fontId="4" fillId="0" borderId="0" xfId="7" applyFont="1" applyFill="1"/>
    <xf numFmtId="0" fontId="4" fillId="2" borderId="33" xfId="4" applyFill="1" applyBorder="1" applyAlignment="1" applyProtection="1">
      <alignment horizontal="left" vertical="top" wrapText="1" readingOrder="1"/>
      <protection locked="0"/>
    </xf>
    <xf numFmtId="0" fontId="13" fillId="0" borderId="0" xfId="0" applyFont="1"/>
    <xf numFmtId="0" fontId="6" fillId="0" borderId="0" xfId="4" applyFont="1"/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0" borderId="33" xfId="4" applyFont="1" applyBorder="1" applyAlignment="1" applyProtection="1">
      <alignment horizontal="left" vertical="top" wrapText="1" readingOrder="1"/>
      <protection locked="0"/>
    </xf>
    <xf numFmtId="0" fontId="9" fillId="0" borderId="23" xfId="4" applyFont="1" applyBorder="1" applyAlignment="1" applyProtection="1">
      <alignment horizontal="left" vertical="top" wrapText="1" readingOrder="1"/>
      <protection locked="0"/>
    </xf>
    <xf numFmtId="0" fontId="9" fillId="2" borderId="23" xfId="4" applyFont="1" applyFill="1" applyBorder="1" applyAlignment="1" applyProtection="1">
      <alignment horizontal="left" vertical="top" wrapText="1" readingOrder="1"/>
      <protection locked="0"/>
    </xf>
    <xf numFmtId="0" fontId="9" fillId="2" borderId="7" xfId="4" applyFont="1" applyFill="1" applyBorder="1" applyAlignment="1" applyProtection="1">
      <alignment horizontal="left" vertical="top" wrapText="1" readingOrder="1"/>
      <protection locked="0"/>
    </xf>
    <xf numFmtId="0" fontId="4" fillId="0" borderId="30" xfId="4" applyBorder="1" applyAlignment="1" applyProtection="1">
      <alignment horizontal="left" vertical="top" wrapText="1" readingOrder="1"/>
      <protection locked="0"/>
    </xf>
    <xf numFmtId="0" fontId="4" fillId="2" borderId="30" xfId="4" applyFill="1" applyBorder="1" applyAlignment="1" applyProtection="1">
      <alignment horizontal="left" vertical="top" wrapText="1" readingOrder="1"/>
      <protection locked="0"/>
    </xf>
    <xf numFmtId="0" fontId="9" fillId="0" borderId="40" xfId="4" applyFont="1" applyBorder="1" applyAlignment="1" applyProtection="1">
      <alignment horizontal="left" vertical="top" wrapText="1" readingOrder="1"/>
      <protection locked="0"/>
    </xf>
    <xf numFmtId="0" fontId="4" fillId="0" borderId="0" xfId="4" applyAlignment="1">
      <alignment horizontal="left"/>
    </xf>
    <xf numFmtId="0" fontId="16" fillId="0" borderId="0" xfId="8" applyBorder="1" applyAlignment="1">
      <alignment vertical="center"/>
    </xf>
    <xf numFmtId="0" fontId="16" fillId="2" borderId="0" xfId="8" applyFill="1" applyBorder="1" applyAlignment="1">
      <alignment vertical="center"/>
    </xf>
    <xf numFmtId="0" fontId="4" fillId="7" borderId="18" xfId="4" applyFill="1" applyBorder="1" applyAlignment="1" applyProtection="1">
      <alignment horizontal="center" vertical="center" wrapText="1" readingOrder="1"/>
      <protection locked="0"/>
    </xf>
    <xf numFmtId="0" fontId="9" fillId="2" borderId="1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 indent="4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wrapText="1" indent="4"/>
    </xf>
    <xf numFmtId="0" fontId="4" fillId="2" borderId="3" xfId="0" applyFont="1" applyFill="1" applyBorder="1" applyAlignment="1">
      <alignment horizontal="right"/>
    </xf>
    <xf numFmtId="0" fontId="9" fillId="0" borderId="14" xfId="4" applyFont="1" applyBorder="1" applyAlignment="1" applyProtection="1">
      <alignment horizontal="left" vertical="top" wrapText="1" readingOrder="1"/>
      <protection locked="0"/>
    </xf>
    <xf numFmtId="0" fontId="4" fillId="0" borderId="14" xfId="4" applyBorder="1" applyAlignment="1" applyProtection="1">
      <alignment vertical="top" wrapText="1"/>
      <protection locked="0"/>
    </xf>
    <xf numFmtId="0" fontId="4" fillId="0" borderId="3" xfId="4" applyBorder="1" applyAlignment="1" applyProtection="1">
      <alignment vertical="top" wrapText="1"/>
      <protection locked="0"/>
    </xf>
    <xf numFmtId="0" fontId="4" fillId="0" borderId="33" xfId="4" applyBorder="1" applyAlignment="1" applyProtection="1">
      <alignment horizontal="left" vertical="top" wrapText="1" readingOrder="1"/>
      <protection locked="0"/>
    </xf>
    <xf numFmtId="0" fontId="4" fillId="0" borderId="33" xfId="4" applyBorder="1" applyAlignment="1" applyProtection="1">
      <alignment vertical="top" wrapText="1"/>
      <protection locked="0"/>
    </xf>
    <xf numFmtId="0" fontId="4" fillId="0" borderId="45" xfId="4" applyBorder="1" applyAlignment="1" applyProtection="1">
      <alignment vertical="top" wrapText="1"/>
      <protection locked="0"/>
    </xf>
    <xf numFmtId="0" fontId="4" fillId="0" borderId="14" xfId="4" applyBorder="1" applyAlignment="1" applyProtection="1">
      <alignment horizontal="left" vertical="top" wrapText="1" readingOrder="1"/>
      <protection locked="0"/>
    </xf>
    <xf numFmtId="0" fontId="9" fillId="2" borderId="15" xfId="5" applyFont="1" applyFill="1" applyBorder="1" applyAlignment="1" applyProtection="1">
      <alignment horizontal="left" vertical="top" wrapText="1" readingOrder="1"/>
      <protection locked="0"/>
    </xf>
    <xf numFmtId="0" fontId="4" fillId="2" borderId="15" xfId="5" applyFill="1" applyBorder="1" applyAlignment="1" applyProtection="1">
      <alignment vertical="top" wrapText="1"/>
      <protection locked="0"/>
    </xf>
    <xf numFmtId="0" fontId="4" fillId="2" borderId="29" xfId="5" applyFill="1" applyBorder="1" applyAlignment="1" applyProtection="1">
      <alignment vertical="top" wrapText="1"/>
      <protection locked="0"/>
    </xf>
    <xf numFmtId="0" fontId="4" fillId="0" borderId="15" xfId="4" applyBorder="1" applyAlignment="1" applyProtection="1">
      <alignment vertical="top" wrapText="1"/>
      <protection locked="0"/>
    </xf>
    <xf numFmtId="0" fontId="4" fillId="0" borderId="29" xfId="4" applyBorder="1" applyAlignment="1" applyProtection="1">
      <alignment vertical="top" wrapText="1"/>
      <protection locked="0"/>
    </xf>
    <xf numFmtId="0" fontId="9" fillId="0" borderId="15" xfId="4" applyFont="1" applyBorder="1" applyAlignment="1" applyProtection="1">
      <alignment horizontal="left" vertical="top" wrapText="1" readingOrder="1"/>
      <protection locked="0"/>
    </xf>
    <xf numFmtId="0" fontId="4" fillId="0" borderId="12" xfId="4" applyBorder="1" applyAlignment="1" applyProtection="1">
      <alignment vertical="top" wrapText="1"/>
      <protection locked="0"/>
    </xf>
    <xf numFmtId="0" fontId="4" fillId="0" borderId="31" xfId="4" applyBorder="1" applyAlignment="1" applyProtection="1">
      <alignment vertical="top" wrapText="1"/>
      <protection locked="0"/>
    </xf>
    <xf numFmtId="0" fontId="9" fillId="0" borderId="15" xfId="4" applyFont="1" applyBorder="1" applyAlignment="1" applyProtection="1">
      <alignment vertical="top" wrapText="1"/>
      <protection locked="0"/>
    </xf>
    <xf numFmtId="0" fontId="4" fillId="0" borderId="40" xfId="4" applyBorder="1" applyAlignment="1" applyProtection="1">
      <alignment vertical="top" wrapText="1"/>
      <protection locked="0"/>
    </xf>
    <xf numFmtId="0" fontId="4" fillId="0" borderId="41" xfId="4" applyBorder="1" applyAlignment="1" applyProtection="1">
      <alignment vertical="top" wrapText="1"/>
      <protection locked="0"/>
    </xf>
    <xf numFmtId="0" fontId="9" fillId="0" borderId="29" xfId="4" applyFont="1" applyBorder="1" applyAlignment="1" applyProtection="1">
      <alignment vertical="top" wrapText="1"/>
      <protection locked="0"/>
    </xf>
    <xf numFmtId="0" fontId="9" fillId="2" borderId="15" xfId="4" applyFont="1" applyFill="1" applyBorder="1" applyAlignment="1" applyProtection="1">
      <alignment vertical="top" wrapText="1"/>
      <protection locked="0"/>
    </xf>
    <xf numFmtId="0" fontId="9" fillId="2" borderId="40" xfId="4" applyFont="1" applyFill="1" applyBorder="1" applyAlignment="1" applyProtection="1">
      <alignment horizontal="left" vertical="top" wrapText="1" readingOrder="1"/>
      <protection locked="0"/>
    </xf>
    <xf numFmtId="0" fontId="9" fillId="2" borderId="40" xfId="4" applyFont="1" applyFill="1" applyBorder="1" applyAlignment="1" applyProtection="1">
      <alignment vertical="top" wrapText="1"/>
      <protection locked="0"/>
    </xf>
    <xf numFmtId="0" fontId="9" fillId="2" borderId="41" xfId="4" applyFont="1" applyFill="1" applyBorder="1" applyAlignment="1" applyProtection="1">
      <alignment vertical="top" wrapText="1"/>
      <protection locked="0"/>
    </xf>
    <xf numFmtId="0" fontId="9" fillId="2" borderId="29" xfId="4" applyFont="1" applyFill="1" applyBorder="1" applyAlignment="1" applyProtection="1">
      <alignment vertical="top" wrapText="1"/>
      <protection locked="0"/>
    </xf>
    <xf numFmtId="0" fontId="9" fillId="2" borderId="14" xfId="4" applyFont="1" applyFill="1" applyBorder="1" applyAlignment="1" applyProtection="1">
      <alignment vertical="top" wrapText="1"/>
      <protection locked="0"/>
    </xf>
    <xf numFmtId="0" fontId="9" fillId="2" borderId="39" xfId="4" applyFont="1" applyFill="1" applyBorder="1" applyAlignment="1" applyProtection="1">
      <alignment vertical="top" wrapText="1"/>
      <protection locked="0"/>
    </xf>
    <xf numFmtId="164" fontId="10" fillId="0" borderId="0" xfId="0" applyNumberFormat="1" applyFont="1"/>
    <xf numFmtId="0" fontId="9" fillId="0" borderId="14" xfId="4" applyFont="1" applyBorder="1" applyAlignment="1" applyProtection="1">
      <alignment vertical="top" wrapText="1" readingOrder="1"/>
      <protection locked="0"/>
    </xf>
    <xf numFmtId="0" fontId="4" fillId="0" borderId="14" xfId="4" applyBorder="1" applyAlignment="1" applyProtection="1">
      <alignment vertical="top" wrapText="1" readingOrder="1"/>
      <protection locked="0"/>
    </xf>
    <xf numFmtId="0" fontId="4" fillId="0" borderId="33" xfId="4" applyBorder="1" applyAlignment="1" applyProtection="1">
      <alignment vertical="top" wrapText="1" readingOrder="1"/>
      <protection locked="0"/>
    </xf>
    <xf numFmtId="0" fontId="9" fillId="2" borderId="14" xfId="4" applyFont="1" applyFill="1" applyBorder="1" applyAlignment="1" applyProtection="1">
      <alignment vertical="top" wrapText="1" readingOrder="1"/>
      <protection locked="0"/>
    </xf>
    <xf numFmtId="0" fontId="4" fillId="0" borderId="12" xfId="4" applyBorder="1" applyAlignment="1" applyProtection="1">
      <alignment vertical="top" wrapText="1" readingOrder="1"/>
      <protection locked="0"/>
    </xf>
    <xf numFmtId="0" fontId="9" fillId="0" borderId="15" xfId="4" applyFont="1" applyBorder="1" applyAlignment="1" applyProtection="1">
      <alignment vertical="top" wrapText="1" readingOrder="1"/>
      <protection locked="0"/>
    </xf>
    <xf numFmtId="0" fontId="4" fillId="0" borderId="38" xfId="4" applyBorder="1" applyAlignment="1" applyProtection="1">
      <alignment vertical="top" wrapText="1" readingOrder="1"/>
      <protection locked="0"/>
    </xf>
    <xf numFmtId="0" fontId="4" fillId="0" borderId="37" xfId="4" applyBorder="1" applyAlignment="1" applyProtection="1">
      <alignment vertical="top" wrapText="1" readingOrder="1"/>
      <protection locked="0"/>
    </xf>
    <xf numFmtId="0" fontId="9" fillId="2" borderId="40" xfId="4" applyFont="1" applyFill="1" applyBorder="1" applyAlignment="1" applyProtection="1">
      <alignment vertical="top" wrapText="1" readingOrder="1"/>
      <protection locked="0"/>
    </xf>
    <xf numFmtId="0" fontId="9" fillId="2" borderId="15" xfId="4" applyFont="1" applyFill="1" applyBorder="1" applyAlignment="1" applyProtection="1">
      <alignment vertical="top" wrapText="1" readingOrder="1"/>
      <protection locked="0"/>
    </xf>
    <xf numFmtId="0" fontId="9" fillId="2" borderId="15" xfId="5" applyFont="1" applyFill="1" applyBorder="1" applyAlignment="1" applyProtection="1">
      <alignment vertical="top" wrapText="1" readingOrder="1"/>
      <protection locked="0"/>
    </xf>
    <xf numFmtId="0" fontId="9" fillId="2" borderId="11" xfId="0" applyFont="1" applyFill="1" applyBorder="1" applyAlignment="1">
      <alignment horizontal="left" vertical="center"/>
    </xf>
    <xf numFmtId="0" fontId="10" fillId="2" borderId="0" xfId="0" applyFont="1" applyFill="1"/>
    <xf numFmtId="0" fontId="19" fillId="2" borderId="0" xfId="0" applyFont="1" applyFill="1"/>
    <xf numFmtId="0" fontId="20" fillId="9" borderId="2" xfId="0" applyFont="1" applyFill="1" applyBorder="1" applyAlignment="1">
      <alignment horizontal="center" vertical="center" wrapText="1"/>
    </xf>
    <xf numFmtId="0" fontId="4" fillId="2" borderId="14" xfId="5" applyFill="1" applyBorder="1" applyAlignment="1" applyProtection="1">
      <alignment vertical="top" wrapText="1" readingOrder="1"/>
      <protection locked="0"/>
    </xf>
    <xf numFmtId="0" fontId="19" fillId="2" borderId="0" xfId="0" quotePrefix="1" applyFont="1" applyFill="1"/>
    <xf numFmtId="0" fontId="4" fillId="0" borderId="0" xfId="5" applyAlignment="1">
      <alignment vertical="center"/>
    </xf>
    <xf numFmtId="0" fontId="24" fillId="2" borderId="0" xfId="0" applyFont="1" applyFill="1" applyAlignment="1">
      <alignment horizontal="left" vertical="center"/>
    </xf>
    <xf numFmtId="0" fontId="9" fillId="2" borderId="27" xfId="0" applyFont="1" applyFill="1" applyBorder="1" applyAlignment="1">
      <alignment horizontal="left" vertical="center" wrapText="1"/>
    </xf>
    <xf numFmtId="0" fontId="20" fillId="0" borderId="0" xfId="0" applyFont="1"/>
    <xf numFmtId="0" fontId="20" fillId="2" borderId="0" xfId="0" applyFont="1" applyFill="1" applyAlignment="1">
      <alignment horizontal="left" vertical="center"/>
    </xf>
    <xf numFmtId="0" fontId="20" fillId="2" borderId="0" xfId="0" applyFont="1" applyFill="1"/>
    <xf numFmtId="0" fontId="9" fillId="2" borderId="4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/>
    </xf>
    <xf numFmtId="0" fontId="21" fillId="2" borderId="20" xfId="5" applyFont="1" applyFill="1" applyBorder="1" applyAlignment="1" applyProtection="1">
      <alignment vertical="top" wrapText="1" readingOrder="1"/>
      <protection locked="0"/>
    </xf>
    <xf numFmtId="0" fontId="19" fillId="2" borderId="0" xfId="0" applyFont="1" applyFill="1" applyAlignment="1">
      <alignment horizontal="right"/>
    </xf>
    <xf numFmtId="0" fontId="14" fillId="2" borderId="0" xfId="0" applyFont="1" applyFill="1"/>
    <xf numFmtId="0" fontId="9" fillId="2" borderId="0" xfId="0" applyFont="1" applyFill="1" applyAlignment="1">
      <alignment horizontal="right"/>
    </xf>
    <xf numFmtId="0" fontId="4" fillId="2" borderId="27" xfId="0" applyFont="1" applyFill="1" applyBorder="1" applyAlignment="1">
      <alignment horizontal="right"/>
    </xf>
    <xf numFmtId="0" fontId="9" fillId="2" borderId="27" xfId="0" applyFont="1" applyFill="1" applyBorder="1" applyAlignment="1">
      <alignment horizontal="left" vertical="center"/>
    </xf>
    <xf numFmtId="0" fontId="9" fillId="2" borderId="27" xfId="0" applyFont="1" applyFill="1" applyBorder="1" applyAlignment="1">
      <alignment horizontal="center"/>
    </xf>
    <xf numFmtId="0" fontId="9" fillId="2" borderId="47" xfId="0" applyFont="1" applyFill="1" applyBorder="1"/>
    <xf numFmtId="0" fontId="4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9" fillId="2" borderId="51" xfId="0" applyFont="1" applyFill="1" applyBorder="1" applyAlignment="1">
      <alignment horizontal="left" vertical="center"/>
    </xf>
    <xf numFmtId="0" fontId="4" fillId="2" borderId="0" xfId="4" applyFill="1"/>
    <xf numFmtId="0" fontId="4" fillId="6" borderId="1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4" fillId="0" borderId="20" xfId="4" applyBorder="1" applyAlignment="1" applyProtection="1">
      <alignment horizontal="center" vertical="top" wrapText="1" readingOrder="1"/>
      <protection locked="0"/>
    </xf>
    <xf numFmtId="0" fontId="20" fillId="2" borderId="0" xfId="0" applyFont="1" applyFill="1" applyAlignment="1">
      <alignment horizontal="left" vertical="center" indent="2"/>
    </xf>
    <xf numFmtId="0" fontId="20" fillId="2" borderId="0" xfId="0" applyFont="1" applyFill="1" applyAlignment="1">
      <alignment horizontal="left" vertical="center" wrapText="1" indent="4"/>
    </xf>
    <xf numFmtId="0" fontId="24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 indent="4"/>
    </xf>
    <xf numFmtId="0" fontId="24" fillId="2" borderId="28" xfId="0" applyFont="1" applyFill="1" applyBorder="1" applyAlignment="1">
      <alignment horizontal="left" vertical="center" wrapText="1"/>
    </xf>
    <xf numFmtId="0" fontId="20" fillId="0" borderId="0" xfId="5" applyFont="1" applyAlignment="1" applyProtection="1">
      <alignment vertical="center" readingOrder="1"/>
      <protection locked="0"/>
    </xf>
    <xf numFmtId="0" fontId="4" fillId="0" borderId="0" xfId="5" applyAlignment="1" applyProtection="1">
      <alignment vertical="center" readingOrder="1"/>
      <protection locked="0"/>
    </xf>
    <xf numFmtId="0" fontId="4" fillId="2" borderId="28" xfId="0" applyFont="1" applyFill="1" applyBorder="1" applyAlignment="1">
      <alignment horizontal="left" vertical="center" indent="2"/>
    </xf>
    <xf numFmtId="0" fontId="4" fillId="2" borderId="53" xfId="0" applyFont="1" applyFill="1" applyBorder="1" applyAlignment="1">
      <alignment horizontal="left" vertical="center" indent="2"/>
    </xf>
    <xf numFmtId="0" fontId="4" fillId="0" borderId="0" xfId="4" applyAlignment="1">
      <alignment horizontal="center" vertical="center"/>
    </xf>
    <xf numFmtId="0" fontId="26" fillId="2" borderId="0" xfId="0" applyFont="1" applyFill="1"/>
    <xf numFmtId="0" fontId="4" fillId="2" borderId="0" xfId="4" applyFill="1" applyAlignment="1">
      <alignment vertical="center"/>
    </xf>
    <xf numFmtId="0" fontId="20" fillId="2" borderId="0" xfId="4" applyFont="1" applyFill="1"/>
    <xf numFmtId="0" fontId="4" fillId="2" borderId="14" xfId="5" applyFill="1" applyBorder="1" applyAlignment="1" applyProtection="1">
      <alignment horizontal="left" vertical="top" wrapText="1" indent="2"/>
      <protection locked="0"/>
    </xf>
    <xf numFmtId="0" fontId="22" fillId="2" borderId="14" xfId="5" applyFont="1" applyFill="1" applyBorder="1" applyAlignment="1" applyProtection="1">
      <alignment horizontal="left" vertical="top" wrapText="1" indent="2"/>
      <protection locked="0"/>
    </xf>
    <xf numFmtId="0" fontId="22" fillId="2" borderId="14" xfId="5" applyFont="1" applyFill="1" applyBorder="1" applyAlignment="1" applyProtection="1">
      <alignment horizontal="left" vertical="top" wrapText="1" indent="4" readingOrder="1"/>
      <protection locked="0"/>
    </xf>
    <xf numFmtId="0" fontId="22" fillId="2" borderId="14" xfId="5" applyFont="1" applyFill="1" applyBorder="1" applyAlignment="1" applyProtection="1">
      <alignment horizontal="left" vertical="top" wrapText="1" indent="2" readingOrder="1"/>
      <protection locked="0"/>
    </xf>
    <xf numFmtId="0" fontId="4" fillId="2" borderId="14" xfId="5" applyFill="1" applyBorder="1" applyAlignment="1" applyProtection="1">
      <alignment horizontal="left" vertical="top" wrapText="1" indent="4"/>
      <protection locked="0"/>
    </xf>
    <xf numFmtId="0" fontId="22" fillId="2" borderId="14" xfId="5" applyFont="1" applyFill="1" applyBorder="1" applyAlignment="1" applyProtection="1">
      <alignment horizontal="left" vertical="top" wrapText="1" indent="6" readingOrder="1"/>
      <protection locked="0"/>
    </xf>
    <xf numFmtId="0" fontId="4" fillId="2" borderId="14" xfId="5" applyFill="1" applyBorder="1" applyAlignment="1" applyProtection="1">
      <alignment horizontal="left" vertical="top" indent="2"/>
      <protection locked="0"/>
    </xf>
    <xf numFmtId="0" fontId="27" fillId="2" borderId="0" xfId="0" applyFont="1" applyFill="1"/>
    <xf numFmtId="0" fontId="20" fillId="2" borderId="0" xfId="0" applyFont="1" applyFill="1" applyAlignment="1">
      <alignment vertical="center"/>
    </xf>
    <xf numFmtId="0" fontId="16" fillId="0" borderId="0" xfId="8"/>
    <xf numFmtId="0" fontId="4" fillId="6" borderId="2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0" borderId="0" xfId="4" applyAlignment="1">
      <alignment horizontal="left" vertical="center"/>
    </xf>
    <xf numFmtId="0" fontId="19" fillId="0" borderId="0" xfId="0" applyFont="1" applyAlignment="1">
      <alignment horizontal="left" wrapText="1"/>
    </xf>
    <xf numFmtId="0" fontId="19" fillId="2" borderId="0" xfId="0" applyFont="1" applyFill="1" applyAlignment="1">
      <alignment horizontal="left" wrapText="1"/>
    </xf>
    <xf numFmtId="0" fontId="10" fillId="6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9" borderId="2" xfId="0" applyFont="1" applyFill="1" applyBorder="1" applyAlignment="1">
      <alignment horizontal="center" vertical="center" wrapText="1"/>
    </xf>
    <xf numFmtId="0" fontId="22" fillId="0" borderId="0" xfId="4" applyFont="1" applyAlignment="1" applyProtection="1">
      <alignment horizontal="right" vertical="top" wrapText="1" readingOrder="1"/>
      <protection locked="0"/>
    </xf>
    <xf numFmtId="0" fontId="4" fillId="0" borderId="0" xfId="4" applyAlignment="1">
      <alignment wrapText="1"/>
    </xf>
    <xf numFmtId="0" fontId="18" fillId="0" borderId="0" xfId="0" applyFont="1" applyAlignment="1">
      <alignment vertical="center"/>
    </xf>
    <xf numFmtId="0" fontId="14" fillId="0" borderId="0" xfId="0" applyFont="1"/>
    <xf numFmtId="0" fontId="18" fillId="0" borderId="0" xfId="0" applyFont="1"/>
    <xf numFmtId="164" fontId="4" fillId="0" borderId="0" xfId="4" applyNumberFormat="1"/>
    <xf numFmtId="0" fontId="20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wrapText="1" indent="4"/>
    </xf>
    <xf numFmtId="0" fontId="4" fillId="2" borderId="14" xfId="5" applyFill="1" applyBorder="1" applyAlignment="1" applyProtection="1">
      <alignment horizontal="left" vertical="top" wrapText="1" indent="6"/>
      <protection locked="0"/>
    </xf>
    <xf numFmtId="0" fontId="4" fillId="2" borderId="14" xfId="5" applyFill="1" applyBorder="1" applyAlignment="1" applyProtection="1">
      <alignment horizontal="left" vertical="top" wrapText="1" indent="2" readingOrder="1"/>
      <protection locked="0"/>
    </xf>
    <xf numFmtId="0" fontId="4" fillId="2" borderId="14" xfId="5" applyFill="1" applyBorder="1" applyAlignment="1" applyProtection="1">
      <alignment horizontal="left" vertical="top" wrapText="1" indent="4" readingOrder="1"/>
      <protection locked="0"/>
    </xf>
    <xf numFmtId="0" fontId="4" fillId="2" borderId="14" xfId="5" applyFill="1" applyBorder="1" applyAlignment="1" applyProtection="1">
      <alignment horizontal="left" vertical="top" indent="4"/>
      <protection locked="0"/>
    </xf>
    <xf numFmtId="0" fontId="4" fillId="2" borderId="14" xfId="5" applyFill="1" applyBorder="1" applyAlignment="1" applyProtection="1">
      <alignment horizontal="left" vertical="top" wrapText="1" indent="8"/>
      <protection locked="0"/>
    </xf>
    <xf numFmtId="0" fontId="22" fillId="2" borderId="14" xfId="5" applyFont="1" applyFill="1" applyBorder="1" applyAlignment="1" applyProtection="1">
      <alignment horizontal="left" vertical="top" wrapText="1" indent="8" readingOrder="1"/>
      <protection locked="0"/>
    </xf>
    <xf numFmtId="0" fontId="22" fillId="2" borderId="14" xfId="5" applyFont="1" applyFill="1" applyBorder="1" applyAlignment="1" applyProtection="1">
      <alignment horizontal="left" vertical="top" wrapText="1" indent="10" readingOrder="1"/>
      <protection locked="0"/>
    </xf>
    <xf numFmtId="0" fontId="4" fillId="2" borderId="14" xfId="5" applyFill="1" applyBorder="1" applyAlignment="1" applyProtection="1">
      <alignment horizontal="left" vertical="top" wrapText="1" indent="10"/>
      <protection locked="0"/>
    </xf>
    <xf numFmtId="0" fontId="4" fillId="2" borderId="14" xfId="5" applyFill="1" applyBorder="1" applyAlignment="1" applyProtection="1">
      <alignment horizontal="left" vertical="top" indent="6"/>
      <protection locked="0"/>
    </xf>
    <xf numFmtId="0" fontId="4" fillId="2" borderId="3" xfId="5" applyFill="1" applyBorder="1" applyAlignment="1" applyProtection="1">
      <alignment horizontal="left" vertical="top" indent="4"/>
      <protection locked="0"/>
    </xf>
    <xf numFmtId="0" fontId="4" fillId="0" borderId="13" xfId="0" applyFont="1" applyBorder="1"/>
    <xf numFmtId="0" fontId="4" fillId="0" borderId="33" xfId="0" applyFont="1" applyBorder="1"/>
    <xf numFmtId="164" fontId="10" fillId="2" borderId="0" xfId="0" applyNumberFormat="1" applyFont="1" applyFill="1"/>
    <xf numFmtId="164" fontId="19" fillId="2" borderId="0" xfId="0" applyNumberFormat="1" applyFont="1" applyFill="1"/>
    <xf numFmtId="0" fontId="24" fillId="2" borderId="53" xfId="0" applyFont="1" applyFill="1" applyBorder="1" applyAlignment="1">
      <alignment horizontal="left" vertical="center" wrapText="1"/>
    </xf>
    <xf numFmtId="0" fontId="4" fillId="2" borderId="3" xfId="5" applyFill="1" applyBorder="1" applyAlignment="1" applyProtection="1">
      <alignment horizontal="left" vertical="top" indent="2"/>
      <protection locked="0"/>
    </xf>
    <xf numFmtId="0" fontId="4" fillId="2" borderId="55" xfId="0" applyFont="1" applyFill="1" applyBorder="1" applyAlignment="1">
      <alignment horizontal="right"/>
    </xf>
    <xf numFmtId="0" fontId="9" fillId="2" borderId="55" xfId="0" applyFont="1" applyFill="1" applyBorder="1" applyAlignment="1">
      <alignment horizontal="right"/>
    </xf>
    <xf numFmtId="0" fontId="31" fillId="0" borderId="0" xfId="8" applyFont="1" applyFill="1" applyBorder="1" applyAlignment="1">
      <alignment vertical="center"/>
    </xf>
    <xf numFmtId="0" fontId="31" fillId="0" borderId="0" xfId="8" applyFont="1" applyFill="1" applyBorder="1" applyAlignment="1">
      <alignment vertical="center" wrapText="1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 wrapText="1" indent="4"/>
    </xf>
    <xf numFmtId="0" fontId="33" fillId="0" borderId="0" xfId="0" applyFont="1"/>
    <xf numFmtId="0" fontId="31" fillId="0" borderId="0" xfId="8" applyFont="1" applyBorder="1" applyAlignment="1" applyProtection="1">
      <alignment vertical="center"/>
      <protection locked="0"/>
    </xf>
    <xf numFmtId="0" fontId="33" fillId="0" borderId="0" xfId="0" applyFont="1" applyAlignment="1">
      <alignment horizontal="left" vertical="center" indent="4"/>
    </xf>
    <xf numFmtId="0" fontId="33" fillId="0" borderId="35" xfId="0" applyFont="1" applyBorder="1" applyAlignment="1">
      <alignment horizontal="left" vertical="center" wrapText="1" indent="4"/>
    </xf>
    <xf numFmtId="0" fontId="33" fillId="0" borderId="34" xfId="0" applyFont="1" applyBorder="1" applyAlignment="1">
      <alignment horizontal="left" vertical="center" wrapText="1" indent="4"/>
    </xf>
    <xf numFmtId="0" fontId="34" fillId="0" borderId="0" xfId="0" applyFont="1" applyAlignment="1">
      <alignment vertical="center"/>
    </xf>
    <xf numFmtId="0" fontId="9" fillId="2" borderId="53" xfId="0" applyFont="1" applyFill="1" applyBorder="1" applyAlignment="1">
      <alignment horizontal="left" vertical="center" wrapText="1"/>
    </xf>
    <xf numFmtId="0" fontId="14" fillId="0" borderId="0" xfId="5" applyFont="1"/>
    <xf numFmtId="0" fontId="10" fillId="0" borderId="0" xfId="5" applyFont="1"/>
    <xf numFmtId="0" fontId="35" fillId="0" borderId="0" xfId="0" applyFont="1"/>
    <xf numFmtId="0" fontId="26" fillId="0" borderId="0" xfId="5" applyFont="1"/>
    <xf numFmtId="0" fontId="30" fillId="0" borderId="59" xfId="5" applyFont="1" applyBorder="1"/>
    <xf numFmtId="49" fontId="10" fillId="0" borderId="0" xfId="5" applyNumberFormat="1" applyFont="1"/>
    <xf numFmtId="49" fontId="30" fillId="0" borderId="59" xfId="5" applyNumberFormat="1" applyFont="1" applyBorder="1"/>
    <xf numFmtId="0" fontId="4" fillId="9" borderId="14" xfId="4" applyFill="1" applyBorder="1" applyAlignment="1" applyProtection="1">
      <alignment vertical="center" wrapText="1" readingOrder="1"/>
      <protection locked="0"/>
    </xf>
    <xf numFmtId="0" fontId="4" fillId="9" borderId="3" xfId="4" applyFill="1" applyBorder="1" applyAlignment="1" applyProtection="1">
      <alignment vertical="center" wrapText="1" readingOrder="1"/>
      <protection locked="0"/>
    </xf>
    <xf numFmtId="0" fontId="28" fillId="9" borderId="14" xfId="4" applyFont="1" applyFill="1" applyBorder="1" applyAlignment="1" applyProtection="1">
      <alignment horizontal="center" vertical="top" wrapText="1" readingOrder="1"/>
      <protection locked="0"/>
    </xf>
    <xf numFmtId="0" fontId="9" fillId="0" borderId="14" xfId="4" applyFont="1" applyBorder="1" applyAlignment="1" applyProtection="1">
      <alignment vertical="top" readingOrder="1"/>
      <protection locked="0"/>
    </xf>
    <xf numFmtId="0" fontId="4" fillId="2" borderId="11" xfId="0" applyFont="1" applyFill="1" applyBorder="1" applyAlignment="1">
      <alignment horizontal="left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38" fillId="2" borderId="0" xfId="0" applyFont="1" applyFill="1" applyAlignment="1">
      <alignment vertical="center"/>
    </xf>
    <xf numFmtId="0" fontId="38" fillId="2" borderId="0" xfId="0" applyFont="1" applyFill="1" applyAlignment="1">
      <alignment vertical="center" wrapText="1"/>
    </xf>
    <xf numFmtId="0" fontId="39" fillId="2" borderId="0" xfId="0" applyFont="1" applyFill="1" applyAlignment="1">
      <alignment vertical="center"/>
    </xf>
    <xf numFmtId="0" fontId="37" fillId="0" borderId="0" xfId="0" applyFont="1"/>
    <xf numFmtId="0" fontId="38" fillId="0" borderId="0" xfId="4" applyFont="1" applyAlignment="1">
      <alignment vertical="center"/>
    </xf>
    <xf numFmtId="0" fontId="38" fillId="0" borderId="0" xfId="4" applyFont="1"/>
    <xf numFmtId="0" fontId="38" fillId="0" borderId="0" xfId="5" applyFont="1"/>
    <xf numFmtId="0" fontId="37" fillId="2" borderId="0" xfId="0" applyFont="1" applyFill="1"/>
    <xf numFmtId="0" fontId="37" fillId="2" borderId="0" xfId="0" applyFont="1" applyFill="1" applyAlignment="1">
      <alignment horizontal="center"/>
    </xf>
    <xf numFmtId="0" fontId="36" fillId="0" borderId="0" xfId="8" applyFont="1" applyBorder="1" applyAlignment="1">
      <alignment horizontal="center" vertical="center"/>
    </xf>
    <xf numFmtId="0" fontId="38" fillId="0" borderId="0" xfId="4" applyFont="1" applyAlignment="1">
      <alignment horizontal="center" vertical="center"/>
    </xf>
    <xf numFmtId="0" fontId="38" fillId="0" borderId="0" xfId="4" applyFont="1" applyAlignment="1">
      <alignment horizontal="left" vertical="center"/>
    </xf>
    <xf numFmtId="0" fontId="9" fillId="2" borderId="55" xfId="0" applyFont="1" applyFill="1" applyBorder="1"/>
    <xf numFmtId="0" fontId="9" fillId="2" borderId="0" xfId="0" applyFont="1" applyFill="1" applyAlignment="1">
      <alignment horizontal="left"/>
    </xf>
    <xf numFmtId="0" fontId="30" fillId="2" borderId="0" xfId="0" applyFont="1" applyFill="1"/>
    <xf numFmtId="0" fontId="10" fillId="5" borderId="55" xfId="0" applyFont="1" applyFill="1" applyBorder="1" applyAlignment="1">
      <alignment vertical="top" wrapText="1"/>
    </xf>
    <xf numFmtId="0" fontId="4" fillId="0" borderId="55" xfId="4" applyBorder="1"/>
    <xf numFmtId="0" fontId="10" fillId="5" borderId="45" xfId="0" applyFont="1" applyFill="1" applyBorder="1" applyAlignment="1">
      <alignment vertical="top" wrapText="1"/>
    </xf>
    <xf numFmtId="0" fontId="10" fillId="5" borderId="52" xfId="0" applyFont="1" applyFill="1" applyBorder="1" applyAlignment="1">
      <alignment vertical="top" wrapText="1"/>
    </xf>
    <xf numFmtId="0" fontId="10" fillId="5" borderId="61" xfId="0" applyFont="1" applyFill="1" applyBorder="1" applyAlignment="1">
      <alignment vertical="top" wrapText="1"/>
    </xf>
    <xf numFmtId="0" fontId="10" fillId="0" borderId="61" xfId="0" applyFont="1" applyBorder="1" applyAlignment="1">
      <alignment vertical="top" wrapText="1"/>
    </xf>
    <xf numFmtId="0" fontId="4" fillId="0" borderId="61" xfId="4" applyBorder="1" applyAlignment="1">
      <alignment horizontal="center" vertical="center"/>
    </xf>
    <xf numFmtId="165" fontId="4" fillId="2" borderId="61" xfId="0" applyNumberFormat="1" applyFont="1" applyFill="1" applyBorder="1" applyAlignment="1">
      <alignment horizontal="left"/>
    </xf>
    <xf numFmtId="165" fontId="4" fillId="0" borderId="0" xfId="4" applyNumberFormat="1"/>
    <xf numFmtId="165" fontId="10" fillId="2" borderId="0" xfId="0" applyNumberFormat="1" applyFont="1" applyFill="1"/>
    <xf numFmtId="0" fontId="4" fillId="0" borderId="61" xfId="4" applyBorder="1"/>
    <xf numFmtId="165" fontId="4" fillId="0" borderId="0" xfId="0" applyNumberFormat="1" applyFont="1"/>
    <xf numFmtId="0" fontId="4" fillId="0" borderId="61" xfId="5" applyBorder="1"/>
    <xf numFmtId="164" fontId="4" fillId="0" borderId="0" xfId="5" applyNumberFormat="1"/>
    <xf numFmtId="0" fontId="4" fillId="0" borderId="61" xfId="4" applyBorder="1" applyAlignment="1">
      <alignment wrapText="1"/>
    </xf>
    <xf numFmtId="0" fontId="24" fillId="2" borderId="50" xfId="5" applyFont="1" applyFill="1" applyBorder="1" applyAlignment="1" applyProtection="1">
      <alignment vertical="top" wrapText="1" readingOrder="1"/>
      <protection locked="0"/>
    </xf>
    <xf numFmtId="0" fontId="20" fillId="2" borderId="11" xfId="5" applyFont="1" applyFill="1" applyBorder="1" applyAlignment="1" applyProtection="1">
      <alignment vertical="top" wrapText="1" readingOrder="1"/>
      <protection locked="0"/>
    </xf>
    <xf numFmtId="0" fontId="20" fillId="2" borderId="11" xfId="5" applyFont="1" applyFill="1" applyBorder="1" applyAlignment="1" applyProtection="1">
      <alignment horizontal="left" vertical="top" wrapText="1" indent="2"/>
      <protection locked="0"/>
    </xf>
    <xf numFmtId="0" fontId="20" fillId="2" borderId="11" xfId="5" applyFont="1" applyFill="1" applyBorder="1" applyAlignment="1" applyProtection="1">
      <alignment horizontal="left" vertical="top" wrapText="1" indent="4" readingOrder="1"/>
      <protection locked="0"/>
    </xf>
    <xf numFmtId="0" fontId="20" fillId="2" borderId="11" xfId="5" applyFont="1" applyFill="1" applyBorder="1" applyAlignment="1" applyProtection="1">
      <alignment horizontal="left" vertical="top" wrapText="1" indent="4"/>
      <protection locked="0"/>
    </xf>
    <xf numFmtId="0" fontId="20" fillId="2" borderId="11" xfId="5" applyFont="1" applyFill="1" applyBorder="1" applyAlignment="1" applyProtection="1">
      <alignment horizontal="left" vertical="top" wrapText="1" indent="6" readingOrder="1"/>
      <protection locked="0"/>
    </xf>
    <xf numFmtId="0" fontId="20" fillId="2" borderId="11" xfId="5" applyFont="1" applyFill="1" applyBorder="1" applyAlignment="1" applyProtection="1">
      <alignment horizontal="left" vertical="top" wrapText="1" indent="2" readingOrder="1"/>
      <protection locked="0"/>
    </xf>
    <xf numFmtId="0" fontId="20" fillId="2" borderId="11" xfId="5" applyFont="1" applyFill="1" applyBorder="1" applyAlignment="1" applyProtection="1">
      <alignment horizontal="left" vertical="top" wrapText="1" indent="6"/>
      <protection locked="0"/>
    </xf>
    <xf numFmtId="0" fontId="20" fillId="2" borderId="11" xfId="5" applyFont="1" applyFill="1" applyBorder="1" applyAlignment="1" applyProtection="1">
      <alignment horizontal="left" vertical="top" wrapText="1" indent="8"/>
      <protection locked="0"/>
    </xf>
    <xf numFmtId="0" fontId="20" fillId="2" borderId="11" xfId="5" applyFont="1" applyFill="1" applyBorder="1" applyAlignment="1" applyProtection="1">
      <alignment horizontal="left" vertical="top" wrapText="1" indent="10" readingOrder="1"/>
      <protection locked="0"/>
    </xf>
    <xf numFmtId="0" fontId="20" fillId="2" borderId="11" xfId="5" applyFont="1" applyFill="1" applyBorder="1" applyAlignment="1" applyProtection="1">
      <alignment horizontal="left" vertical="top" wrapText="1" indent="10"/>
      <protection locked="0"/>
    </xf>
    <xf numFmtId="0" fontId="20" fillId="2" borderId="11" xfId="5" applyFont="1" applyFill="1" applyBorder="1" applyAlignment="1" applyProtection="1">
      <alignment horizontal="left" vertical="top" wrapText="1" indent="8" readingOrder="1"/>
      <protection locked="0"/>
    </xf>
    <xf numFmtId="0" fontId="20" fillId="2" borderId="11" xfId="5" applyFont="1" applyFill="1" applyBorder="1" applyAlignment="1" applyProtection="1">
      <alignment horizontal="left" vertical="top" indent="4"/>
      <protection locked="0"/>
    </xf>
    <xf numFmtId="0" fontId="20" fillId="2" borderId="11" xfId="5" applyFont="1" applyFill="1" applyBorder="1" applyAlignment="1" applyProtection="1">
      <alignment horizontal="left" vertical="top" indent="6"/>
      <protection locked="0"/>
    </xf>
    <xf numFmtId="0" fontId="20" fillId="2" borderId="11" xfId="5" applyFont="1" applyFill="1" applyBorder="1" applyAlignment="1" applyProtection="1">
      <alignment horizontal="left" vertical="top" indent="2"/>
      <protection locked="0"/>
    </xf>
    <xf numFmtId="0" fontId="20" fillId="2" borderId="27" xfId="5" applyFont="1" applyFill="1" applyBorder="1" applyAlignment="1" applyProtection="1">
      <alignment horizontal="left" vertical="top" indent="2"/>
      <protection locked="0"/>
    </xf>
    <xf numFmtId="0" fontId="20" fillId="2" borderId="27" xfId="5" applyFont="1" applyFill="1" applyBorder="1" applyAlignment="1" applyProtection="1">
      <alignment horizontal="left" vertical="top" indent="4"/>
      <protection locked="0"/>
    </xf>
    <xf numFmtId="0" fontId="9" fillId="0" borderId="14" xfId="4" applyFont="1" applyBorder="1" applyAlignment="1" applyProtection="1">
      <alignment vertical="top" wrapText="1"/>
      <protection locked="0"/>
    </xf>
    <xf numFmtId="0" fontId="14" fillId="5" borderId="61" xfId="0" applyFont="1" applyFill="1" applyBorder="1" applyAlignment="1">
      <alignment vertical="top" wrapText="1"/>
    </xf>
    <xf numFmtId="0" fontId="9" fillId="0" borderId="0" xfId="4" applyFont="1"/>
    <xf numFmtId="0" fontId="14" fillId="5" borderId="55" xfId="0" applyFont="1" applyFill="1" applyBorder="1" applyAlignment="1">
      <alignment vertical="top" wrapText="1"/>
    </xf>
    <xf numFmtId="0" fontId="14" fillId="0" borderId="61" xfId="0" applyFont="1" applyBorder="1" applyAlignment="1">
      <alignment vertical="top" wrapText="1"/>
    </xf>
    <xf numFmtId="0" fontId="9" fillId="0" borderId="0" xfId="5" applyFont="1"/>
    <xf numFmtId="0" fontId="9" fillId="2" borderId="15" xfId="5" applyFont="1" applyFill="1" applyBorder="1" applyAlignment="1" applyProtection="1">
      <alignment vertical="top" wrapText="1"/>
      <protection locked="0"/>
    </xf>
    <xf numFmtId="0" fontId="9" fillId="0" borderId="0" xfId="4" applyFont="1" applyAlignment="1">
      <alignment horizontal="center" vertical="center"/>
    </xf>
    <xf numFmtId="0" fontId="9" fillId="0" borderId="40" xfId="4" applyFont="1" applyBorder="1" applyAlignment="1" applyProtection="1">
      <alignment vertical="top" wrapText="1" readingOrder="1"/>
      <protection locked="0"/>
    </xf>
    <xf numFmtId="0" fontId="9" fillId="0" borderId="12" xfId="4" applyFont="1" applyBorder="1" applyAlignment="1" applyProtection="1">
      <alignment horizontal="left" vertical="top" wrapText="1" readingOrder="1"/>
      <protection locked="0"/>
    </xf>
    <xf numFmtId="0" fontId="9" fillId="0" borderId="40" xfId="4" applyFont="1" applyBorder="1" applyAlignment="1" applyProtection="1">
      <alignment vertical="top" wrapText="1"/>
      <protection locked="0"/>
    </xf>
    <xf numFmtId="0" fontId="21" fillId="0" borderId="0" xfId="4" applyFont="1" applyAlignment="1" applyProtection="1">
      <alignment horizontal="right" vertical="top" wrapText="1" readingOrder="1"/>
      <protection locked="0"/>
    </xf>
    <xf numFmtId="0" fontId="4" fillId="6" borderId="10" xfId="0" applyFont="1" applyFill="1" applyBorder="1" applyAlignment="1">
      <alignment horizontal="center" vertical="center" wrapText="1"/>
    </xf>
    <xf numFmtId="0" fontId="4" fillId="2" borderId="0" xfId="4" applyFill="1" applyAlignment="1">
      <alignment horizontal="left" vertical="center"/>
    </xf>
    <xf numFmtId="0" fontId="16" fillId="0" borderId="0" xfId="8" applyFill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55" xfId="0" applyFont="1" applyFill="1" applyBorder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0" borderId="0" xfId="4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24" fillId="2" borderId="73" xfId="5" applyFont="1" applyFill="1" applyBorder="1" applyAlignment="1" applyProtection="1">
      <alignment vertical="top" wrapText="1" readingOrder="1"/>
      <protection locked="0"/>
    </xf>
    <xf numFmtId="166" fontId="10" fillId="2" borderId="0" xfId="0" applyNumberFormat="1" applyFont="1" applyFill="1"/>
    <xf numFmtId="165" fontId="10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0" fontId="16" fillId="0" borderId="0" xfId="8" quotePrefix="1"/>
    <xf numFmtId="0" fontId="42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/>
    <xf numFmtId="0" fontId="44" fillId="0" borderId="0" xfId="0" applyFont="1"/>
    <xf numFmtId="0" fontId="46" fillId="0" borderId="0" xfId="0" applyFont="1"/>
    <xf numFmtId="0" fontId="31" fillId="0" borderId="0" xfId="8" quotePrefix="1" applyFont="1"/>
    <xf numFmtId="167" fontId="4" fillId="2" borderId="14" xfId="0" applyNumberFormat="1" applyFont="1" applyFill="1" applyBorder="1" applyAlignment="1">
      <alignment horizontal="right"/>
    </xf>
    <xf numFmtId="167" fontId="4" fillId="2" borderId="14" xfId="0" applyNumberFormat="1" applyFont="1" applyFill="1" applyBorder="1"/>
    <xf numFmtId="167" fontId="9" fillId="2" borderId="14" xfId="0" applyNumberFormat="1" applyFont="1" applyFill="1" applyBorder="1"/>
    <xf numFmtId="167" fontId="9" fillId="2" borderId="14" xfId="0" applyNumberFormat="1" applyFont="1" applyFill="1" applyBorder="1" applyAlignment="1">
      <alignment horizontal="right"/>
    </xf>
    <xf numFmtId="167" fontId="4" fillId="2" borderId="3" xfId="0" applyNumberFormat="1" applyFont="1" applyFill="1" applyBorder="1"/>
    <xf numFmtId="167" fontId="10" fillId="2" borderId="3" xfId="0" applyNumberFormat="1" applyFont="1" applyFill="1" applyBorder="1"/>
    <xf numFmtId="167" fontId="4" fillId="2" borderId="13" xfId="0" applyNumberFormat="1" applyFont="1" applyFill="1" applyBorder="1" applyAlignment="1">
      <alignment horizontal="right"/>
    </xf>
    <xf numFmtId="167" fontId="4" fillId="2" borderId="4" xfId="0" applyNumberFormat="1" applyFont="1" applyFill="1" applyBorder="1" applyAlignment="1">
      <alignment horizontal="right"/>
    </xf>
    <xf numFmtId="167" fontId="4" fillId="2" borderId="13" xfId="0" applyNumberFormat="1" applyFont="1" applyFill="1" applyBorder="1"/>
    <xf numFmtId="167" fontId="4" fillId="2" borderId="4" xfId="0" applyNumberFormat="1" applyFont="1" applyFill="1" applyBorder="1"/>
    <xf numFmtId="167" fontId="4" fillId="2" borderId="55" xfId="0" applyNumberFormat="1" applyFont="1" applyFill="1" applyBorder="1"/>
    <xf numFmtId="167" fontId="9" fillId="2" borderId="55" xfId="0" applyNumberFormat="1" applyFont="1" applyFill="1" applyBorder="1"/>
    <xf numFmtId="167" fontId="9" fillId="2" borderId="47" xfId="0" applyNumberFormat="1" applyFont="1" applyFill="1" applyBorder="1"/>
    <xf numFmtId="167" fontId="9" fillId="2" borderId="13" xfId="0" applyNumberFormat="1" applyFont="1" applyFill="1" applyBorder="1" applyAlignment="1">
      <alignment horizontal="right"/>
    </xf>
    <xf numFmtId="167" fontId="9" fillId="2" borderId="4" xfId="0" applyNumberFormat="1" applyFont="1" applyFill="1" applyBorder="1" applyAlignment="1">
      <alignment horizontal="right"/>
    </xf>
    <xf numFmtId="167" fontId="4" fillId="0" borderId="33" xfId="0" applyNumberFormat="1" applyFont="1" applyBorder="1" applyAlignment="1">
      <alignment horizontal="right"/>
    </xf>
    <xf numFmtId="167" fontId="4" fillId="0" borderId="4" xfId="0" applyNumberFormat="1" applyFont="1" applyBorder="1"/>
    <xf numFmtId="167" fontId="4" fillId="0" borderId="13" xfId="0" applyNumberFormat="1" applyFont="1" applyBorder="1" applyAlignment="1">
      <alignment horizontal="right"/>
    </xf>
    <xf numFmtId="167" fontId="4" fillId="0" borderId="14" xfId="0" applyNumberFormat="1" applyFont="1" applyBorder="1" applyAlignment="1">
      <alignment horizontal="right"/>
    </xf>
    <xf numFmtId="167" fontId="4" fillId="0" borderId="13" xfId="0" applyNumberFormat="1" applyFont="1" applyBorder="1"/>
    <xf numFmtId="167" fontId="4" fillId="0" borderId="14" xfId="0" applyNumberFormat="1" applyFont="1" applyBorder="1"/>
    <xf numFmtId="167" fontId="4" fillId="0" borderId="33" xfId="0" applyNumberFormat="1" applyFont="1" applyBorder="1"/>
    <xf numFmtId="167" fontId="4" fillId="0" borderId="33" xfId="0" quotePrefix="1" applyNumberFormat="1" applyFont="1" applyBorder="1" applyAlignment="1">
      <alignment horizontal="right"/>
    </xf>
    <xf numFmtId="167" fontId="9" fillId="2" borderId="13" xfId="0" applyNumberFormat="1" applyFont="1" applyFill="1" applyBorder="1"/>
    <xf numFmtId="167" fontId="9" fillId="2" borderId="4" xfId="0" applyNumberFormat="1" applyFont="1" applyFill="1" applyBorder="1"/>
    <xf numFmtId="167" fontId="9" fillId="2" borderId="11" xfId="0" applyNumberFormat="1" applyFont="1" applyFill="1" applyBorder="1" applyAlignment="1">
      <alignment horizontal="right"/>
    </xf>
    <xf numFmtId="167" fontId="4" fillId="2" borderId="11" xfId="0" applyNumberFormat="1" applyFont="1" applyFill="1" applyBorder="1" applyAlignment="1">
      <alignment horizontal="right"/>
    </xf>
    <xf numFmtId="167" fontId="4" fillId="2" borderId="11" xfId="0" applyNumberFormat="1" applyFont="1" applyFill="1" applyBorder="1"/>
    <xf numFmtId="167" fontId="4" fillId="2" borderId="33" xfId="0" applyNumberFormat="1" applyFont="1" applyFill="1" applyBorder="1" applyAlignment="1">
      <alignment horizontal="right"/>
    </xf>
    <xf numFmtId="167" fontId="4" fillId="2" borderId="33" xfId="0" applyNumberFormat="1" applyFont="1" applyFill="1" applyBorder="1"/>
    <xf numFmtId="167" fontId="4" fillId="2" borderId="27" xfId="0" applyNumberFormat="1" applyFont="1" applyFill="1" applyBorder="1"/>
    <xf numFmtId="167" fontId="4" fillId="2" borderId="7" xfId="0" applyNumberFormat="1" applyFont="1" applyFill="1" applyBorder="1" applyAlignment="1">
      <alignment horizontal="right"/>
    </xf>
    <xf numFmtId="167" fontId="4" fillId="2" borderId="47" xfId="0" applyNumberFormat="1" applyFont="1" applyFill="1" applyBorder="1" applyAlignment="1">
      <alignment horizontal="right"/>
    </xf>
    <xf numFmtId="167" fontId="4" fillId="2" borderId="55" xfId="0" applyNumberFormat="1" applyFont="1" applyFill="1" applyBorder="1" applyAlignment="1">
      <alignment horizontal="right"/>
    </xf>
    <xf numFmtId="167" fontId="9" fillId="2" borderId="55" xfId="0" applyNumberFormat="1" applyFont="1" applyFill="1" applyBorder="1" applyAlignment="1">
      <alignment horizontal="right"/>
    </xf>
    <xf numFmtId="167" fontId="9" fillId="2" borderId="7" xfId="0" applyNumberFormat="1" applyFont="1" applyFill="1" applyBorder="1"/>
    <xf numFmtId="167" fontId="9" fillId="2" borderId="7" xfId="0" applyNumberFormat="1" applyFont="1" applyFill="1" applyBorder="1" applyAlignment="1">
      <alignment horizontal="right"/>
    </xf>
    <xf numFmtId="167" fontId="4" fillId="0" borderId="13" xfId="0" quotePrefix="1" applyNumberFormat="1" applyFont="1" applyBorder="1" applyAlignment="1">
      <alignment horizontal="right"/>
    </xf>
    <xf numFmtId="167" fontId="4" fillId="2" borderId="13" xfId="0" quotePrefix="1" applyNumberFormat="1" applyFont="1" applyFill="1" applyBorder="1" applyAlignment="1">
      <alignment horizontal="right"/>
    </xf>
    <xf numFmtId="167" fontId="4" fillId="2" borderId="3" xfId="0" applyNumberFormat="1" applyFont="1" applyFill="1" applyBorder="1" applyAlignment="1">
      <alignment horizontal="right"/>
    </xf>
    <xf numFmtId="167" fontId="4" fillId="0" borderId="55" xfId="0" applyNumberFormat="1" applyFont="1" applyBorder="1"/>
    <xf numFmtId="167" fontId="4" fillId="0" borderId="7" xfId="0" applyNumberFormat="1" applyFont="1" applyBorder="1"/>
    <xf numFmtId="167" fontId="4" fillId="0" borderId="55" xfId="0" applyNumberFormat="1" applyFont="1" applyBorder="1" applyAlignment="1">
      <alignment horizontal="right"/>
    </xf>
    <xf numFmtId="167" fontId="4" fillId="0" borderId="7" xfId="0" applyNumberFormat="1" applyFont="1" applyBorder="1" applyAlignment="1">
      <alignment horizontal="right"/>
    </xf>
    <xf numFmtId="167" fontId="9" fillId="0" borderId="7" xfId="0" applyNumberFormat="1" applyFont="1" applyBorder="1" applyAlignment="1">
      <alignment horizontal="right"/>
    </xf>
    <xf numFmtId="167" fontId="4" fillId="0" borderId="47" xfId="0" applyNumberFormat="1" applyFont="1" applyBorder="1" applyAlignment="1">
      <alignment horizontal="right"/>
    </xf>
    <xf numFmtId="167" fontId="9" fillId="0" borderId="55" xfId="0" applyNumberFormat="1" applyFont="1" applyBorder="1" applyAlignment="1">
      <alignment horizontal="right"/>
    </xf>
    <xf numFmtId="167" fontId="9" fillId="0" borderId="47" xfId="0" applyNumberFormat="1" applyFont="1" applyBorder="1"/>
    <xf numFmtId="167" fontId="9" fillId="2" borderId="33" xfId="0" applyNumberFormat="1" applyFont="1" applyFill="1" applyBorder="1" applyAlignment="1">
      <alignment horizontal="right"/>
    </xf>
    <xf numFmtId="167" fontId="9" fillId="0" borderId="33" xfId="0" applyNumberFormat="1" applyFont="1" applyBorder="1" applyAlignment="1">
      <alignment horizontal="right"/>
    </xf>
    <xf numFmtId="167" fontId="9" fillId="0" borderId="14" xfId="0" applyNumberFormat="1" applyFont="1" applyBorder="1" applyAlignment="1">
      <alignment horizontal="right"/>
    </xf>
    <xf numFmtId="167" fontId="4" fillId="0" borderId="61" xfId="0" applyNumberFormat="1" applyFont="1" applyBorder="1" applyAlignment="1">
      <alignment horizontal="right"/>
    </xf>
    <xf numFmtId="167" fontId="9" fillId="2" borderId="33" xfId="0" applyNumberFormat="1" applyFont="1" applyFill="1" applyBorder="1"/>
    <xf numFmtId="167" fontId="9" fillId="2" borderId="0" xfId="0" applyNumberFormat="1" applyFont="1" applyFill="1"/>
    <xf numFmtId="167" fontId="4" fillId="2" borderId="0" xfId="0" applyNumberFormat="1" applyFont="1" applyFill="1" applyAlignment="1">
      <alignment horizontal="right"/>
    </xf>
    <xf numFmtId="167" fontId="9" fillId="0" borderId="52" xfId="6" applyNumberFormat="1" applyFont="1" applyFill="1" applyBorder="1" applyAlignment="1">
      <alignment horizontal="right" vertical="top" wrapText="1" readingOrder="1"/>
    </xf>
    <xf numFmtId="167" fontId="9" fillId="0" borderId="60" xfId="6" applyNumberFormat="1" applyFont="1" applyFill="1" applyBorder="1" applyAlignment="1">
      <alignment horizontal="right" vertical="top" wrapText="1" readingOrder="1"/>
    </xf>
    <xf numFmtId="167" fontId="9" fillId="0" borderId="51" xfId="6" applyNumberFormat="1" applyFont="1" applyFill="1" applyBorder="1" applyAlignment="1">
      <alignment horizontal="right" vertical="top" wrapText="1" readingOrder="1"/>
    </xf>
    <xf numFmtId="167" fontId="9" fillId="0" borderId="50" xfId="6" applyNumberFormat="1" applyFont="1" applyFill="1" applyBorder="1" applyAlignment="1">
      <alignment horizontal="right" vertical="top" wrapText="1" readingOrder="1"/>
    </xf>
    <xf numFmtId="167" fontId="4" fillId="8" borderId="14" xfId="10" applyNumberFormat="1" applyFont="1" applyFill="1" applyBorder="1" applyAlignment="1">
      <alignment horizontal="right" vertical="top" wrapText="1" readingOrder="1"/>
    </xf>
    <xf numFmtId="167" fontId="4" fillId="11" borderId="11" xfId="10" applyNumberFormat="1" applyFont="1" applyFill="1" applyBorder="1" applyAlignment="1">
      <alignment horizontal="right" vertical="top" wrapText="1" readingOrder="1"/>
    </xf>
    <xf numFmtId="167" fontId="4" fillId="8" borderId="11" xfId="10" applyNumberFormat="1" applyFont="1" applyFill="1" applyBorder="1" applyAlignment="1">
      <alignment horizontal="right" vertical="top" wrapText="1" readingOrder="1"/>
    </xf>
    <xf numFmtId="167" fontId="4" fillId="8" borderId="56" xfId="10" applyNumberFormat="1" applyFont="1" applyFill="1" applyBorder="1" applyAlignment="1">
      <alignment horizontal="right" vertical="top" wrapText="1" readingOrder="1"/>
    </xf>
    <xf numFmtId="167" fontId="4" fillId="11" borderId="56" xfId="10" applyNumberFormat="1" applyFont="1" applyFill="1" applyBorder="1" applyAlignment="1">
      <alignment horizontal="right" vertical="top" wrapText="1" readingOrder="1"/>
    </xf>
    <xf numFmtId="167" fontId="9" fillId="2" borderId="55" xfId="6" applyNumberFormat="1" applyFont="1" applyFill="1" applyBorder="1" applyAlignment="1">
      <alignment horizontal="right" vertical="top" wrapText="1" readingOrder="1"/>
    </xf>
    <xf numFmtId="167" fontId="9" fillId="2" borderId="7" xfId="6" applyNumberFormat="1" applyFont="1" applyFill="1" applyBorder="1" applyAlignment="1">
      <alignment horizontal="right" vertical="top" wrapText="1" readingOrder="1"/>
    </xf>
    <xf numFmtId="167" fontId="9" fillId="2" borderId="0" xfId="6" applyNumberFormat="1" applyFont="1" applyFill="1" applyBorder="1" applyAlignment="1">
      <alignment horizontal="right" vertical="top" wrapText="1" readingOrder="1"/>
    </xf>
    <xf numFmtId="167" fontId="4" fillId="2" borderId="55" xfId="6" applyNumberFormat="1" applyFont="1" applyFill="1" applyBorder="1" applyAlignment="1">
      <alignment horizontal="right" vertical="top" wrapText="1" readingOrder="1"/>
    </xf>
    <xf numFmtId="167" fontId="4" fillId="2" borderId="7" xfId="6" applyNumberFormat="1" applyFont="1" applyFill="1" applyBorder="1" applyAlignment="1">
      <alignment horizontal="right" vertical="top" wrapText="1" readingOrder="1"/>
    </xf>
    <xf numFmtId="167" fontId="4" fillId="2" borderId="0" xfId="6" applyNumberFormat="1" applyFont="1" applyFill="1" applyBorder="1" applyAlignment="1">
      <alignment horizontal="right" vertical="top" wrapText="1" readingOrder="1"/>
    </xf>
    <xf numFmtId="167" fontId="4" fillId="8" borderId="7" xfId="10" applyNumberFormat="1" applyFont="1" applyFill="1" applyBorder="1" applyAlignment="1">
      <alignment horizontal="right" vertical="top" wrapText="1" readingOrder="1"/>
    </xf>
    <xf numFmtId="167" fontId="4" fillId="11" borderId="0" xfId="10" applyNumberFormat="1" applyFont="1" applyFill="1" applyAlignment="1">
      <alignment horizontal="right" vertical="top" wrapText="1" readingOrder="1"/>
    </xf>
    <xf numFmtId="167" fontId="4" fillId="8" borderId="55" xfId="10" applyNumberFormat="1" applyFont="1" applyFill="1" applyBorder="1" applyAlignment="1">
      <alignment horizontal="right" vertical="top" wrapText="1" readingOrder="1"/>
    </xf>
    <xf numFmtId="167" fontId="4" fillId="11" borderId="7" xfId="10" applyNumberFormat="1" applyFont="1" applyFill="1" applyBorder="1" applyAlignment="1">
      <alignment horizontal="right" vertical="top" wrapText="1" readingOrder="1"/>
    </xf>
    <xf numFmtId="167" fontId="4" fillId="8" borderId="0" xfId="10" applyNumberFormat="1" applyFont="1" applyFill="1" applyAlignment="1">
      <alignment horizontal="right" vertical="top" wrapText="1" readingOrder="1"/>
    </xf>
    <xf numFmtId="167" fontId="9" fillId="11" borderId="7" xfId="10" applyNumberFormat="1" applyFont="1" applyFill="1" applyBorder="1" applyAlignment="1">
      <alignment horizontal="right" vertical="top" wrapText="1" readingOrder="1"/>
    </xf>
    <xf numFmtId="167" fontId="4" fillId="8" borderId="61" xfId="10" applyNumberFormat="1" applyFont="1" applyFill="1" applyBorder="1" applyAlignment="1">
      <alignment horizontal="right" vertical="top" wrapText="1" readingOrder="1"/>
    </xf>
    <xf numFmtId="167" fontId="9" fillId="8" borderId="7" xfId="10" applyNumberFormat="1" applyFont="1" applyFill="1" applyBorder="1" applyAlignment="1">
      <alignment horizontal="right" vertical="top" wrapText="1" readingOrder="1"/>
    </xf>
    <xf numFmtId="167" fontId="9" fillId="8" borderId="0" xfId="10" applyNumberFormat="1" applyFont="1" applyFill="1" applyAlignment="1">
      <alignment horizontal="right" vertical="top" wrapText="1" readingOrder="1"/>
    </xf>
    <xf numFmtId="167" fontId="9" fillId="8" borderId="14" xfId="10" applyNumberFormat="1" applyFont="1" applyFill="1" applyBorder="1" applyAlignment="1">
      <alignment horizontal="right" vertical="top" wrapText="1" readingOrder="1"/>
    </xf>
    <xf numFmtId="167" fontId="4" fillId="8" borderId="53" xfId="10" applyNumberFormat="1" applyFont="1" applyFill="1" applyBorder="1" applyAlignment="1">
      <alignment horizontal="right" vertical="top" wrapText="1" readingOrder="1"/>
    </xf>
    <xf numFmtId="167" fontId="4" fillId="11" borderId="53" xfId="10" applyNumberFormat="1" applyFont="1" applyFill="1" applyBorder="1" applyAlignment="1">
      <alignment horizontal="right" vertical="top" wrapText="1" readingOrder="1"/>
    </xf>
    <xf numFmtId="167" fontId="4" fillId="11" borderId="3" xfId="10" applyNumberFormat="1" applyFont="1" applyFill="1" applyBorder="1" applyAlignment="1">
      <alignment horizontal="right" vertical="top" wrapText="1" readingOrder="1"/>
    </xf>
    <xf numFmtId="167" fontId="9" fillId="2" borderId="11" xfId="0" applyNumberFormat="1" applyFont="1" applyFill="1" applyBorder="1"/>
    <xf numFmtId="167" fontId="9" fillId="8" borderId="33" xfId="0" applyNumberFormat="1" applyFont="1" applyFill="1" applyBorder="1" applyAlignment="1">
      <alignment horizontal="right" vertical="top" wrapText="1" readingOrder="1"/>
    </xf>
    <xf numFmtId="167" fontId="9" fillId="8" borderId="14" xfId="0" applyNumberFormat="1" applyFont="1" applyFill="1" applyBorder="1" applyAlignment="1">
      <alignment horizontal="right" vertical="top" wrapText="1" readingOrder="1"/>
    </xf>
    <xf numFmtId="167" fontId="9" fillId="2" borderId="11" xfId="0" applyNumberFormat="1" applyFont="1" applyFill="1" applyBorder="1" applyAlignment="1">
      <alignment horizontal="right" vertical="top" wrapText="1" readingOrder="1"/>
    </xf>
    <xf numFmtId="167" fontId="9" fillId="8" borderId="11" xfId="0" applyNumberFormat="1" applyFont="1" applyFill="1" applyBorder="1" applyAlignment="1">
      <alignment horizontal="right" vertical="top" wrapText="1" readingOrder="1"/>
    </xf>
    <xf numFmtId="167" fontId="4" fillId="8" borderId="33" xfId="0" applyNumberFormat="1" applyFont="1" applyFill="1" applyBorder="1" applyAlignment="1">
      <alignment horizontal="right" vertical="top" wrapText="1" readingOrder="1"/>
    </xf>
    <xf numFmtId="167" fontId="4" fillId="8" borderId="14" xfId="0" applyNumberFormat="1" applyFont="1" applyFill="1" applyBorder="1" applyAlignment="1">
      <alignment horizontal="right" vertical="top" wrapText="1" readingOrder="1"/>
    </xf>
    <xf numFmtId="167" fontId="4" fillId="8" borderId="11" xfId="0" applyNumberFormat="1" applyFont="1" applyFill="1" applyBorder="1" applyAlignment="1">
      <alignment horizontal="right" vertical="top" wrapText="1" readingOrder="1"/>
    </xf>
    <xf numFmtId="167" fontId="4" fillId="2" borderId="14" xfId="0" applyNumberFormat="1" applyFont="1" applyFill="1" applyBorder="1" applyAlignment="1">
      <alignment horizontal="right" vertical="top" wrapText="1" readingOrder="1"/>
    </xf>
    <xf numFmtId="167" fontId="4" fillId="2" borderId="11" xfId="0" applyNumberFormat="1" applyFont="1" applyFill="1" applyBorder="1" applyAlignment="1">
      <alignment horizontal="right" vertical="top" wrapText="1" readingOrder="1"/>
    </xf>
    <xf numFmtId="167" fontId="4" fillId="2" borderId="33" xfId="0" applyNumberFormat="1" applyFont="1" applyFill="1" applyBorder="1" applyAlignment="1">
      <alignment horizontal="right" vertical="top" wrapText="1" readingOrder="1"/>
    </xf>
    <xf numFmtId="167" fontId="4" fillId="0" borderId="27" xfId="0" applyNumberFormat="1" applyFont="1" applyBorder="1" applyAlignment="1">
      <alignment horizontal="right"/>
    </xf>
    <xf numFmtId="167" fontId="4" fillId="0" borderId="3" xfId="0" applyNumberFormat="1" applyFont="1" applyBorder="1" applyAlignment="1">
      <alignment horizontal="right"/>
    </xf>
    <xf numFmtId="3" fontId="9" fillId="2" borderId="60" xfId="0" applyNumberFormat="1" applyFont="1" applyFill="1" applyBorder="1" applyAlignment="1">
      <alignment horizontal="right"/>
    </xf>
    <xf numFmtId="3" fontId="9" fillId="2" borderId="0" xfId="0" applyNumberFormat="1" applyFont="1" applyFill="1" applyAlignment="1">
      <alignment horizontal="right"/>
    </xf>
    <xf numFmtId="3" fontId="4" fillId="8" borderId="0" xfId="10" applyNumberFormat="1" applyFont="1" applyFill="1" applyAlignment="1">
      <alignment horizontal="right" vertical="top" wrapText="1" readingOrder="1"/>
    </xf>
    <xf numFmtId="3" fontId="4" fillId="8" borderId="14" xfId="10" applyNumberFormat="1" applyFont="1" applyFill="1" applyBorder="1" applyAlignment="1">
      <alignment horizontal="right" vertical="top" wrapText="1" readingOrder="1"/>
    </xf>
    <xf numFmtId="3" fontId="4" fillId="11" borderId="14" xfId="10" applyNumberFormat="1" applyFont="1" applyFill="1" applyBorder="1" applyAlignment="1">
      <alignment horizontal="right" vertical="top" wrapText="1" readingOrder="1"/>
    </xf>
    <xf numFmtId="3" fontId="4" fillId="11" borderId="0" xfId="10" applyNumberFormat="1" applyFont="1" applyFill="1" applyAlignment="1">
      <alignment horizontal="right" vertical="top" wrapText="1" readingOrder="1"/>
    </xf>
    <xf numFmtId="3" fontId="4" fillId="11" borderId="61" xfId="10" applyNumberFormat="1" applyFont="1" applyFill="1" applyBorder="1" applyAlignment="1">
      <alignment horizontal="right" vertical="top" wrapText="1" readingOrder="1"/>
    </xf>
    <xf numFmtId="3" fontId="4" fillId="8" borderId="61" xfId="10" applyNumberFormat="1" applyFont="1" applyFill="1" applyBorder="1" applyAlignment="1">
      <alignment horizontal="right" vertical="top" wrapText="1" readingOrder="1"/>
    </xf>
    <xf numFmtId="3" fontId="4" fillId="2" borderId="14" xfId="10" applyNumberFormat="1" applyFont="1" applyFill="1" applyBorder="1" applyAlignment="1">
      <alignment horizontal="right" vertical="top" wrapText="1" readingOrder="1"/>
    </xf>
    <xf numFmtId="3" fontId="4" fillId="2" borderId="3" xfId="10" applyNumberFormat="1" applyFont="1" applyFill="1" applyBorder="1" applyAlignment="1">
      <alignment horizontal="right" vertical="top" wrapText="1" readingOrder="1"/>
    </xf>
    <xf numFmtId="0" fontId="10" fillId="5" borderId="0" xfId="0" applyFont="1" applyFill="1" applyBorder="1" applyAlignment="1">
      <alignment horizontal="right" vertical="center" wrapText="1"/>
    </xf>
    <xf numFmtId="0" fontId="10" fillId="5" borderId="7" xfId="0" applyFont="1" applyFill="1" applyBorder="1" applyAlignment="1">
      <alignment horizontal="right" vertical="center" wrapText="1"/>
    </xf>
    <xf numFmtId="0" fontId="10" fillId="5" borderId="11" xfId="0" applyFont="1" applyFill="1" applyBorder="1" applyAlignment="1">
      <alignment horizontal="right" vertical="center" wrapText="1"/>
    </xf>
    <xf numFmtId="164" fontId="10" fillId="5" borderId="11" xfId="0" applyNumberFormat="1" applyFont="1" applyFill="1" applyBorder="1" applyAlignment="1">
      <alignment horizontal="right" vertical="center" wrapText="1"/>
    </xf>
    <xf numFmtId="0" fontId="4" fillId="5" borderId="0" xfId="0" applyFont="1" applyFill="1" applyBorder="1" applyAlignment="1">
      <alignment horizontal="right" vertical="center" wrapText="1"/>
    </xf>
    <xf numFmtId="0" fontId="4" fillId="5" borderId="7" xfId="0" applyFont="1" applyFill="1" applyBorder="1" applyAlignment="1">
      <alignment horizontal="right" vertical="center" wrapText="1"/>
    </xf>
    <xf numFmtId="0" fontId="4" fillId="5" borderId="11" xfId="0" applyFont="1" applyFill="1" applyBorder="1" applyAlignment="1">
      <alignment horizontal="right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justify" vertical="center" wrapText="1"/>
    </xf>
    <xf numFmtId="0" fontId="30" fillId="5" borderId="11" xfId="0" applyFont="1" applyFill="1" applyBorder="1" applyAlignment="1">
      <alignment horizontal="justify" vertical="center" wrapText="1"/>
    </xf>
    <xf numFmtId="0" fontId="4" fillId="5" borderId="14" xfId="0" applyFont="1" applyFill="1" applyBorder="1" applyAlignment="1">
      <alignment horizontal="justify" vertical="center" wrapText="1"/>
    </xf>
    <xf numFmtId="0" fontId="10" fillId="5" borderId="80" xfId="0" applyFont="1" applyFill="1" applyBorder="1" applyAlignment="1">
      <alignment horizontal="left" vertical="center" wrapText="1"/>
    </xf>
    <xf numFmtId="0" fontId="10" fillId="5" borderId="80" xfId="0" applyFont="1" applyFill="1" applyBorder="1" applyAlignment="1">
      <alignment horizontal="justify" vertical="center" wrapText="1"/>
    </xf>
    <xf numFmtId="0" fontId="4" fillId="5" borderId="80" xfId="0" applyFont="1" applyFill="1" applyBorder="1" applyAlignment="1">
      <alignment horizontal="justify" vertical="center" wrapText="1"/>
    </xf>
    <xf numFmtId="0" fontId="10" fillId="0" borderId="45" xfId="0" applyFont="1" applyBorder="1"/>
    <xf numFmtId="0" fontId="10" fillId="0" borderId="3" xfId="0" applyFont="1" applyBorder="1"/>
    <xf numFmtId="0" fontId="10" fillId="0" borderId="53" xfId="0" applyFont="1" applyBorder="1"/>
    <xf numFmtId="0" fontId="30" fillId="0" borderId="27" xfId="0" applyFont="1" applyBorder="1"/>
    <xf numFmtId="3" fontId="10" fillId="5" borderId="7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10" fillId="0" borderId="7" xfId="0" applyNumberFormat="1" applyFont="1" applyFill="1" applyBorder="1" applyAlignment="1">
      <alignment horizontal="right" vertical="center" wrapText="1"/>
    </xf>
    <xf numFmtId="3" fontId="10" fillId="5" borderId="11" xfId="0" applyNumberFormat="1" applyFont="1" applyFill="1" applyBorder="1" applyAlignment="1">
      <alignment horizontal="right" vertical="center" wrapText="1"/>
    </xf>
    <xf numFmtId="167" fontId="10" fillId="5" borderId="7" xfId="0" applyNumberFormat="1" applyFont="1" applyFill="1" applyBorder="1" applyAlignment="1">
      <alignment horizontal="right" vertical="center" wrapText="1"/>
    </xf>
    <xf numFmtId="167" fontId="10" fillId="5" borderId="0" xfId="0" applyNumberFormat="1" applyFont="1" applyFill="1" applyBorder="1" applyAlignment="1">
      <alignment horizontal="right" vertical="center" wrapText="1"/>
    </xf>
    <xf numFmtId="167" fontId="10" fillId="5" borderId="11" xfId="0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vertical="center"/>
    </xf>
    <xf numFmtId="167" fontId="9" fillId="2" borderId="52" xfId="0" applyNumberFormat="1" applyFont="1" applyFill="1" applyBorder="1" applyAlignment="1">
      <alignment horizontal="right"/>
    </xf>
    <xf numFmtId="167" fontId="9" fillId="2" borderId="60" xfId="0" applyNumberFormat="1" applyFont="1" applyFill="1" applyBorder="1" applyAlignment="1">
      <alignment horizontal="right"/>
    </xf>
    <xf numFmtId="167" fontId="9" fillId="2" borderId="51" xfId="0" applyNumberFormat="1" applyFont="1" applyFill="1" applyBorder="1" applyAlignment="1">
      <alignment horizontal="right"/>
    </xf>
    <xf numFmtId="167" fontId="9" fillId="2" borderId="50" xfId="0" applyNumberFormat="1" applyFont="1" applyFill="1" applyBorder="1" applyAlignment="1">
      <alignment horizontal="right"/>
    </xf>
    <xf numFmtId="167" fontId="9" fillId="8" borderId="61" xfId="10" applyNumberFormat="1" applyFont="1" applyFill="1" applyBorder="1" applyAlignment="1">
      <alignment horizontal="right" vertical="top" wrapText="1" readingOrder="1"/>
    </xf>
    <xf numFmtId="167" fontId="4" fillId="11" borderId="14" xfId="10" applyNumberFormat="1" applyFont="1" applyFill="1" applyBorder="1" applyAlignment="1">
      <alignment horizontal="right" vertical="top" wrapText="1" readingOrder="1"/>
    </xf>
    <xf numFmtId="167" fontId="4" fillId="11" borderId="61" xfId="10" applyNumberFormat="1" applyFont="1" applyFill="1" applyBorder="1" applyAlignment="1">
      <alignment horizontal="right" vertical="top" wrapText="1" readingOrder="1"/>
    </xf>
    <xf numFmtId="167" fontId="9" fillId="8" borderId="11" xfId="10" applyNumberFormat="1" applyFont="1" applyFill="1" applyBorder="1" applyAlignment="1">
      <alignment horizontal="right" vertical="top" wrapText="1" readingOrder="1"/>
    </xf>
    <xf numFmtId="167" fontId="4" fillId="2" borderId="0" xfId="10" applyNumberFormat="1" applyFont="1" applyFill="1" applyAlignment="1">
      <alignment horizontal="right" vertical="top" wrapText="1" readingOrder="1"/>
    </xf>
    <xf numFmtId="167" fontId="4" fillId="2" borderId="14" xfId="10" applyNumberFormat="1" applyFont="1" applyFill="1" applyBorder="1" applyAlignment="1">
      <alignment horizontal="right" vertical="top" wrapText="1" readingOrder="1"/>
    </xf>
    <xf numFmtId="167" fontId="4" fillId="8" borderId="45" xfId="10" applyNumberFormat="1" applyFont="1" applyFill="1" applyBorder="1" applyAlignment="1">
      <alignment horizontal="right" vertical="top" wrapText="1" readingOrder="1"/>
    </xf>
    <xf numFmtId="167" fontId="4" fillId="8" borderId="3" xfId="10" applyNumberFormat="1" applyFont="1" applyFill="1" applyBorder="1" applyAlignment="1">
      <alignment horizontal="right" vertical="top" wrapText="1" readingOrder="1"/>
    </xf>
    <xf numFmtId="167" fontId="4" fillId="11" borderId="27" xfId="10" applyNumberFormat="1" applyFont="1" applyFill="1" applyBorder="1" applyAlignment="1">
      <alignment horizontal="right" vertical="top" wrapText="1" readingOrder="1"/>
    </xf>
    <xf numFmtId="3" fontId="9" fillId="2" borderId="52" xfId="0" applyNumberFormat="1" applyFont="1" applyFill="1" applyBorder="1" applyAlignment="1">
      <alignment horizontal="right"/>
    </xf>
    <xf numFmtId="3" fontId="9" fillId="2" borderId="51" xfId="0" applyNumberFormat="1" applyFont="1" applyFill="1" applyBorder="1" applyAlignment="1">
      <alignment horizontal="right"/>
    </xf>
    <xf numFmtId="3" fontId="9" fillId="2" borderId="50" xfId="0" applyNumberFormat="1" applyFont="1" applyFill="1" applyBorder="1" applyAlignment="1">
      <alignment horizontal="right"/>
    </xf>
    <xf numFmtId="3" fontId="4" fillId="4" borderId="14" xfId="10" applyNumberFormat="1" applyFont="1" applyFill="1" applyBorder="1" applyAlignment="1">
      <alignment horizontal="right" vertical="top" wrapText="1" readingOrder="1"/>
    </xf>
    <xf numFmtId="3" fontId="4" fillId="4" borderId="11" xfId="10" applyNumberFormat="1" applyFont="1" applyFill="1" applyBorder="1" applyAlignment="1">
      <alignment horizontal="right" vertical="top" wrapText="1" readingOrder="1"/>
    </xf>
    <xf numFmtId="3" fontId="4" fillId="11" borderId="11" xfId="10" applyNumberFormat="1" applyFont="1" applyFill="1" applyBorder="1" applyAlignment="1">
      <alignment horizontal="right" vertical="top" wrapText="1" readingOrder="1"/>
    </xf>
    <xf numFmtId="3" fontId="9" fillId="8" borderId="14" xfId="10" applyNumberFormat="1" applyFont="1" applyFill="1" applyBorder="1" applyAlignment="1">
      <alignment horizontal="right" vertical="top" wrapText="1" readingOrder="1"/>
    </xf>
    <xf numFmtId="3" fontId="9" fillId="8" borderId="0" xfId="10" applyNumberFormat="1" applyFont="1" applyFill="1" applyAlignment="1">
      <alignment horizontal="right" vertical="top" wrapText="1" readingOrder="1"/>
    </xf>
    <xf numFmtId="3" fontId="9" fillId="8" borderId="11" xfId="10" applyNumberFormat="1" applyFont="1" applyFill="1" applyBorder="1" applyAlignment="1">
      <alignment horizontal="right" vertical="top" wrapText="1" readingOrder="1"/>
    </xf>
    <xf numFmtId="3" fontId="4" fillId="8" borderId="11" xfId="10" applyNumberFormat="1" applyFont="1" applyFill="1" applyBorder="1" applyAlignment="1">
      <alignment horizontal="right" vertical="top" wrapText="1" readingOrder="1"/>
    </xf>
    <xf numFmtId="3" fontId="4" fillId="2" borderId="11" xfId="10" applyNumberFormat="1" applyFont="1" applyFill="1" applyBorder="1" applyAlignment="1">
      <alignment horizontal="right" vertical="top" wrapText="1" readingOrder="1"/>
    </xf>
    <xf numFmtId="3" fontId="9" fillId="8" borderId="61" xfId="10" applyNumberFormat="1" applyFont="1" applyFill="1" applyBorder="1" applyAlignment="1">
      <alignment horizontal="right" vertical="top" wrapText="1" readingOrder="1"/>
    </xf>
    <xf numFmtId="3" fontId="4" fillId="8" borderId="14" xfId="10" quotePrefix="1" applyNumberFormat="1" applyFont="1" applyFill="1" applyBorder="1" applyAlignment="1">
      <alignment horizontal="right" vertical="top" wrapText="1" readingOrder="1"/>
    </xf>
    <xf numFmtId="3" fontId="4" fillId="8" borderId="11" xfId="10" quotePrefix="1" applyNumberFormat="1" applyFont="1" applyFill="1" applyBorder="1" applyAlignment="1">
      <alignment horizontal="right" vertical="top" wrapText="1" readingOrder="1"/>
    </xf>
    <xf numFmtId="3" fontId="4" fillId="8" borderId="45" xfId="10" applyNumberFormat="1" applyFont="1" applyFill="1" applyBorder="1" applyAlignment="1">
      <alignment horizontal="right" vertical="top" wrapText="1" readingOrder="1"/>
    </xf>
    <xf numFmtId="3" fontId="4" fillId="8" borderId="53" xfId="10" applyNumberFormat="1" applyFont="1" applyFill="1" applyBorder="1" applyAlignment="1">
      <alignment horizontal="right" vertical="top" wrapText="1" readingOrder="1"/>
    </xf>
    <xf numFmtId="3" fontId="4" fillId="8" borderId="3" xfId="10" applyNumberFormat="1" applyFont="1" applyFill="1" applyBorder="1" applyAlignment="1">
      <alignment horizontal="right" vertical="top" wrapText="1" readingOrder="1"/>
    </xf>
    <xf numFmtId="3" fontId="4" fillId="2" borderId="14" xfId="10" quotePrefix="1" applyNumberFormat="1" applyFont="1" applyFill="1" applyBorder="1" applyAlignment="1">
      <alignment horizontal="right" vertical="top" wrapText="1" readingOrder="1"/>
    </xf>
    <xf numFmtId="3" fontId="4" fillId="2" borderId="11" xfId="10" quotePrefix="1" applyNumberFormat="1" applyFont="1" applyFill="1" applyBorder="1" applyAlignment="1">
      <alignment horizontal="right" vertical="top" wrapText="1" readingOrder="1"/>
    </xf>
    <xf numFmtId="3" fontId="4" fillId="11" borderId="3" xfId="10" applyNumberFormat="1" applyFont="1" applyFill="1" applyBorder="1" applyAlignment="1">
      <alignment horizontal="right" vertical="top" wrapText="1" readingOrder="1"/>
    </xf>
    <xf numFmtId="3" fontId="4" fillId="2" borderId="14" xfId="0" applyNumberFormat="1" applyFont="1" applyFill="1" applyBorder="1"/>
    <xf numFmtId="3" fontId="9" fillId="2" borderId="14" xfId="0" applyNumberFormat="1" applyFont="1" applyFill="1" applyBorder="1"/>
    <xf numFmtId="3" fontId="4" fillId="2" borderId="14" xfId="0" applyNumberFormat="1" applyFont="1" applyFill="1" applyBorder="1" applyAlignment="1">
      <alignment horizontal="right"/>
    </xf>
    <xf numFmtId="3" fontId="9" fillId="2" borderId="14" xfId="0" applyNumberFormat="1" applyFont="1" applyFill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4" fillId="0" borderId="14" xfId="0" applyNumberFormat="1" applyFont="1" applyBorder="1" applyAlignment="1">
      <alignment horizontal="right"/>
    </xf>
    <xf numFmtId="3" fontId="4" fillId="2" borderId="13" xfId="0" applyNumberFormat="1" applyFont="1" applyFill="1" applyBorder="1"/>
    <xf numFmtId="3" fontId="4" fillId="2" borderId="11" xfId="0" applyNumberFormat="1" applyFont="1" applyFill="1" applyBorder="1" applyAlignment="1">
      <alignment horizontal="right"/>
    </xf>
    <xf numFmtId="3" fontId="4" fillId="2" borderId="0" xfId="0" applyNumberFormat="1" applyFont="1" applyFill="1"/>
    <xf numFmtId="3" fontId="4" fillId="2" borderId="0" xfId="0" applyNumberFormat="1" applyFont="1" applyFill="1" applyAlignment="1">
      <alignment horizontal="right"/>
    </xf>
    <xf numFmtId="3" fontId="9" fillId="2" borderId="11" xfId="0" applyNumberFormat="1" applyFont="1" applyFill="1" applyBorder="1" applyAlignment="1">
      <alignment horizontal="right"/>
    </xf>
    <xf numFmtId="3" fontId="9" fillId="2" borderId="27" xfId="0" applyNumberFormat="1" applyFont="1" applyFill="1" applyBorder="1" applyAlignment="1">
      <alignment horizontal="right"/>
    </xf>
    <xf numFmtId="3" fontId="9" fillId="2" borderId="3" xfId="0" applyNumberFormat="1" applyFont="1" applyFill="1" applyBorder="1" applyAlignment="1">
      <alignment horizontal="right"/>
    </xf>
    <xf numFmtId="3" fontId="4" fillId="2" borderId="3" xfId="0" applyNumberFormat="1" applyFont="1" applyFill="1" applyBorder="1"/>
    <xf numFmtId="3" fontId="4" fillId="2" borderId="47" xfId="0" applyNumberFormat="1" applyFont="1" applyFill="1" applyBorder="1"/>
    <xf numFmtId="3" fontId="4" fillId="2" borderId="11" xfId="0" applyNumberFormat="1" applyFont="1" applyFill="1" applyBorder="1"/>
    <xf numFmtId="3" fontId="4" fillId="2" borderId="55" xfId="0" applyNumberFormat="1" applyFont="1" applyFill="1" applyBorder="1"/>
    <xf numFmtId="3" fontId="9" fillId="2" borderId="55" xfId="0" applyNumberFormat="1" applyFont="1" applyFill="1" applyBorder="1"/>
    <xf numFmtId="3" fontId="9" fillId="2" borderId="11" xfId="0" applyNumberFormat="1" applyFont="1" applyFill="1" applyBorder="1"/>
    <xf numFmtId="3" fontId="9" fillId="2" borderId="47" xfId="0" applyNumberFormat="1" applyFont="1" applyFill="1" applyBorder="1"/>
    <xf numFmtId="3" fontId="9" fillId="8" borderId="33" xfId="0" applyNumberFormat="1" applyFont="1" applyFill="1" applyBorder="1" applyAlignment="1">
      <alignment horizontal="right" vertical="top" wrapText="1" readingOrder="1"/>
    </xf>
    <xf numFmtId="3" fontId="9" fillId="8" borderId="14" xfId="0" applyNumberFormat="1" applyFont="1" applyFill="1" applyBorder="1" applyAlignment="1">
      <alignment horizontal="right" vertical="top" wrapText="1" readingOrder="1"/>
    </xf>
    <xf numFmtId="3" fontId="9" fillId="0" borderId="11" xfId="0" applyNumberFormat="1" applyFont="1" applyBorder="1" applyAlignment="1">
      <alignment horizontal="right" vertical="top" wrapText="1" readingOrder="1"/>
    </xf>
    <xf numFmtId="3" fontId="9" fillId="8" borderId="11" xfId="0" applyNumberFormat="1" applyFont="1" applyFill="1" applyBorder="1" applyAlignment="1">
      <alignment horizontal="right" vertical="top" wrapText="1" readingOrder="1"/>
    </xf>
    <xf numFmtId="3" fontId="4" fillId="2" borderId="33" xfId="0" applyNumberFormat="1" applyFont="1" applyFill="1" applyBorder="1"/>
    <xf numFmtId="3" fontId="4" fillId="8" borderId="33" xfId="0" applyNumberFormat="1" applyFont="1" applyFill="1" applyBorder="1" applyAlignment="1">
      <alignment horizontal="right" vertical="top" wrapText="1" readingOrder="1"/>
    </xf>
    <xf numFmtId="3" fontId="4" fillId="8" borderId="14" xfId="0" applyNumberFormat="1" applyFont="1" applyFill="1" applyBorder="1" applyAlignment="1">
      <alignment horizontal="right" vertical="top" wrapText="1" readingOrder="1"/>
    </xf>
    <xf numFmtId="3" fontId="4" fillId="2" borderId="11" xfId="0" applyNumberFormat="1" applyFont="1" applyFill="1" applyBorder="1" applyAlignment="1">
      <alignment horizontal="right" vertical="top" wrapText="1" readingOrder="1"/>
    </xf>
    <xf numFmtId="3" fontId="4" fillId="8" borderId="11" xfId="0" applyNumberFormat="1" applyFont="1" applyFill="1" applyBorder="1" applyAlignment="1">
      <alignment horizontal="right" vertical="top" wrapText="1" readingOrder="1"/>
    </xf>
    <xf numFmtId="3" fontId="4" fillId="2" borderId="14" xfId="0" applyNumberFormat="1" applyFont="1" applyFill="1" applyBorder="1" applyAlignment="1">
      <alignment horizontal="right" vertical="top" wrapText="1" readingOrder="1"/>
    </xf>
    <xf numFmtId="3" fontId="4" fillId="0" borderId="11" xfId="0" applyNumberFormat="1" applyFont="1" applyBorder="1" applyAlignment="1">
      <alignment horizontal="right" vertical="top" wrapText="1" readingOrder="1"/>
    </xf>
    <xf numFmtId="3" fontId="4" fillId="2" borderId="33" xfId="0" applyNumberFormat="1" applyFont="1" applyFill="1" applyBorder="1" applyAlignment="1">
      <alignment horizontal="right"/>
    </xf>
    <xf numFmtId="3" fontId="4" fillId="0" borderId="33" xfId="0" applyNumberFormat="1" applyFont="1" applyBorder="1" applyAlignment="1">
      <alignment horizontal="right" vertical="top" wrapText="1" readingOrder="1"/>
    </xf>
    <xf numFmtId="3" fontId="4" fillId="0" borderId="14" xfId="0" applyNumberFormat="1" applyFont="1" applyBorder="1"/>
    <xf numFmtId="3" fontId="9" fillId="2" borderId="33" xfId="0" applyNumberFormat="1" applyFont="1" applyFill="1" applyBorder="1" applyAlignment="1">
      <alignment horizontal="right"/>
    </xf>
    <xf numFmtId="3" fontId="4" fillId="0" borderId="27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4" fillId="2" borderId="55" xfId="0" applyNumberFormat="1" applyFont="1" applyFill="1" applyBorder="1" applyAlignment="1">
      <alignment horizontal="right"/>
    </xf>
    <xf numFmtId="3" fontId="9" fillId="2" borderId="55" xfId="0" applyNumberFormat="1" applyFont="1" applyFill="1" applyBorder="1" applyAlignment="1">
      <alignment horizontal="right"/>
    </xf>
    <xf numFmtId="3" fontId="4" fillId="0" borderId="55" xfId="0" applyNumberFormat="1" applyFont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3" fontId="9" fillId="0" borderId="55" xfId="0" applyNumberFormat="1" applyFont="1" applyBorder="1" applyAlignment="1">
      <alignment horizontal="right"/>
    </xf>
    <xf numFmtId="3" fontId="10" fillId="2" borderId="0" xfId="0" applyNumberFormat="1" applyFont="1" applyFill="1"/>
    <xf numFmtId="3" fontId="14" fillId="2" borderId="0" xfId="0" applyNumberFormat="1" applyFont="1" applyFill="1"/>
    <xf numFmtId="3" fontId="10" fillId="2" borderId="3" xfId="0" applyNumberFormat="1" applyFont="1" applyFill="1" applyBorder="1"/>
    <xf numFmtId="167" fontId="9" fillId="2" borderId="52" xfId="6" applyNumberFormat="1" applyFont="1" applyFill="1" applyBorder="1" applyAlignment="1">
      <alignment horizontal="right" vertical="top" wrapText="1" readingOrder="1"/>
    </xf>
    <xf numFmtId="167" fontId="9" fillId="2" borderId="60" xfId="6" applyNumberFormat="1" applyFont="1" applyFill="1" applyBorder="1" applyAlignment="1">
      <alignment horizontal="right" vertical="top" wrapText="1" readingOrder="1"/>
    </xf>
    <xf numFmtId="167" fontId="4" fillId="2" borderId="61" xfId="10" applyNumberFormat="1" applyFont="1" applyFill="1" applyBorder="1" applyAlignment="1">
      <alignment horizontal="right" vertical="top" wrapText="1" readingOrder="1"/>
    </xf>
    <xf numFmtId="167" fontId="4" fillId="11" borderId="45" xfId="10" applyNumberFormat="1" applyFont="1" applyFill="1" applyBorder="1" applyAlignment="1">
      <alignment horizontal="right" vertical="top" wrapText="1" readingOrder="1"/>
    </xf>
    <xf numFmtId="167" fontId="9" fillId="2" borderId="51" xfId="6" applyNumberFormat="1" applyFont="1" applyFill="1" applyBorder="1" applyAlignment="1">
      <alignment horizontal="right" vertical="top" wrapText="1" readingOrder="1"/>
    </xf>
    <xf numFmtId="3" fontId="9" fillId="2" borderId="51" xfId="6" applyNumberFormat="1" applyFont="1" applyFill="1" applyBorder="1" applyAlignment="1">
      <alignment horizontal="right" vertical="top" wrapText="1" readingOrder="1"/>
    </xf>
    <xf numFmtId="167" fontId="4" fillId="2" borderId="61" xfId="0" applyNumberFormat="1" applyFont="1" applyFill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3" fontId="9" fillId="0" borderId="7" xfId="0" applyNumberFormat="1" applyFont="1" applyBorder="1" applyAlignment="1">
      <alignment horizontal="right"/>
    </xf>
    <xf numFmtId="167" fontId="9" fillId="4" borderId="61" xfId="10" applyNumberFormat="1" applyFont="1" applyFill="1" applyBorder="1" applyAlignment="1">
      <alignment horizontal="right" vertical="top" wrapText="1" readingOrder="1"/>
    </xf>
    <xf numFmtId="167" fontId="9" fillId="4" borderId="14" xfId="10" applyNumberFormat="1" applyFont="1" applyFill="1" applyBorder="1" applyAlignment="1">
      <alignment horizontal="right" vertical="top" wrapText="1" readingOrder="1"/>
    </xf>
    <xf numFmtId="167" fontId="9" fillId="4" borderId="0" xfId="10" applyNumberFormat="1" applyFont="1" applyFill="1" applyAlignment="1">
      <alignment horizontal="right" vertical="top" wrapText="1" readingOrder="1"/>
    </xf>
    <xf numFmtId="167" fontId="9" fillId="4" borderId="11" xfId="10" applyNumberFormat="1" applyFont="1" applyFill="1" applyBorder="1" applyAlignment="1">
      <alignment horizontal="right" vertical="top" wrapText="1" readingOrder="1"/>
    </xf>
    <xf numFmtId="167" fontId="4" fillId="2" borderId="56" xfId="10" applyNumberFormat="1" applyFont="1" applyFill="1" applyBorder="1" applyAlignment="1">
      <alignment horizontal="right" vertical="top" wrapText="1" readingOrder="1"/>
    </xf>
    <xf numFmtId="167" fontId="4" fillId="8" borderId="27" xfId="10" applyNumberFormat="1" applyFont="1" applyFill="1" applyBorder="1" applyAlignment="1">
      <alignment horizontal="right" vertical="top" wrapText="1" readingOrder="1"/>
    </xf>
    <xf numFmtId="167" fontId="9" fillId="2" borderId="49" xfId="5" applyNumberFormat="1" applyFont="1" applyFill="1" applyBorder="1" applyAlignment="1" applyProtection="1">
      <alignment horizontal="right" vertical="top" wrapText="1" readingOrder="1"/>
      <protection locked="0"/>
    </xf>
    <xf numFmtId="167" fontId="9" fillId="2" borderId="52" xfId="5" applyNumberFormat="1" applyFont="1" applyFill="1" applyBorder="1" applyAlignment="1" applyProtection="1">
      <alignment horizontal="right" vertical="top" wrapText="1" readingOrder="1"/>
      <protection locked="0"/>
    </xf>
    <xf numFmtId="167" fontId="9" fillId="4" borderId="52" xfId="10" applyNumberFormat="1" applyFont="1" applyFill="1" applyBorder="1" applyAlignment="1">
      <alignment horizontal="right" vertical="top" wrapText="1" readingOrder="1"/>
    </xf>
    <xf numFmtId="167" fontId="9" fillId="0" borderId="14" xfId="10" applyNumberFormat="1" applyFont="1" applyFill="1" applyBorder="1" applyAlignment="1">
      <alignment horizontal="right" vertical="top" wrapText="1" readingOrder="1"/>
    </xf>
    <xf numFmtId="167" fontId="4" fillId="2" borderId="14" xfId="5" applyNumberFormat="1" applyFont="1" applyFill="1" applyBorder="1" applyAlignment="1" applyProtection="1">
      <alignment horizontal="right" vertical="top" wrapText="1" readingOrder="1"/>
      <protection locked="0"/>
    </xf>
    <xf numFmtId="167" fontId="4" fillId="2" borderId="61" xfId="5" applyNumberFormat="1" applyFont="1" applyFill="1" applyBorder="1" applyAlignment="1" applyProtection="1">
      <alignment horizontal="right" vertical="top" wrapText="1" readingOrder="1"/>
      <protection locked="0"/>
    </xf>
    <xf numFmtId="167" fontId="4" fillId="4" borderId="61" xfId="10" applyNumberFormat="1" applyFont="1" applyFill="1" applyBorder="1" applyAlignment="1">
      <alignment horizontal="right" vertical="top" wrapText="1" readingOrder="1"/>
    </xf>
    <xf numFmtId="167" fontId="4" fillId="0" borderId="14" xfId="10" applyNumberFormat="1" applyFont="1" applyFill="1" applyBorder="1" applyAlignment="1">
      <alignment horizontal="right" vertical="top" wrapText="1" readingOrder="1"/>
    </xf>
    <xf numFmtId="167" fontId="4" fillId="0" borderId="14" xfId="5" applyNumberFormat="1" applyFont="1" applyFill="1" applyBorder="1" applyAlignment="1" applyProtection="1">
      <alignment horizontal="right" vertical="top" wrapText="1" readingOrder="1"/>
      <protection locked="0"/>
    </xf>
    <xf numFmtId="167" fontId="4" fillId="2" borderId="3" xfId="5" quotePrefix="1" applyNumberFormat="1" applyFont="1" applyFill="1" applyBorder="1" applyAlignment="1" applyProtection="1">
      <alignment horizontal="right" vertical="top" wrapText="1" readingOrder="1"/>
      <protection locked="0"/>
    </xf>
    <xf numFmtId="167" fontId="4" fillId="0" borderId="3" xfId="5" quotePrefix="1" applyNumberFormat="1" applyFont="1" applyBorder="1" applyAlignment="1" applyProtection="1">
      <alignment horizontal="right" vertical="top" wrapText="1" readingOrder="1"/>
      <protection locked="0"/>
    </xf>
    <xf numFmtId="167" fontId="4" fillId="2" borderId="45" xfId="5" applyNumberFormat="1" applyFont="1" applyFill="1" applyBorder="1" applyAlignment="1" applyProtection="1">
      <alignment horizontal="right" vertical="top" wrapText="1" readingOrder="1"/>
      <protection locked="0"/>
    </xf>
    <xf numFmtId="167" fontId="9" fillId="8" borderId="55" xfId="10" applyNumberFormat="1" applyFont="1" applyFill="1" applyBorder="1" applyAlignment="1">
      <alignment horizontal="right" vertical="top" wrapText="1" readingOrder="1"/>
    </xf>
    <xf numFmtId="167" fontId="4" fillId="2" borderId="7" xfId="10" applyNumberFormat="1" applyFont="1" applyFill="1" applyBorder="1" applyAlignment="1">
      <alignment horizontal="right" vertical="top" wrapText="1" readingOrder="1"/>
    </xf>
    <xf numFmtId="167" fontId="4" fillId="11" borderId="55" xfId="10" applyNumberFormat="1" applyFont="1" applyFill="1" applyBorder="1" applyAlignment="1">
      <alignment horizontal="right" vertical="top" wrapText="1" readingOrder="1"/>
    </xf>
    <xf numFmtId="167" fontId="9" fillId="11" borderId="0" xfId="10" applyNumberFormat="1" applyFont="1" applyFill="1" applyAlignment="1">
      <alignment horizontal="right" vertical="top" wrapText="1" readingOrder="1"/>
    </xf>
    <xf numFmtId="167" fontId="9" fillId="2" borderId="7" xfId="10" applyNumberFormat="1" applyFont="1" applyFill="1" applyBorder="1" applyAlignment="1">
      <alignment horizontal="right" vertical="top" wrapText="1" readingOrder="1"/>
    </xf>
    <xf numFmtId="167" fontId="50" fillId="0" borderId="3" xfId="10" applyNumberFormat="1" applyFont="1" applyBorder="1" applyAlignment="1">
      <alignment horizontal="right" vertical="top" wrapText="1" readingOrder="1"/>
    </xf>
    <xf numFmtId="3" fontId="50" fillId="0" borderId="3" xfId="10" applyNumberFormat="1" applyFont="1" applyBorder="1" applyAlignment="1">
      <alignment horizontal="right" vertical="top" wrapText="1" readingOrder="1"/>
    </xf>
    <xf numFmtId="3" fontId="9" fillId="4" borderId="61" xfId="10" applyNumberFormat="1" applyFont="1" applyFill="1" applyBorder="1" applyAlignment="1">
      <alignment horizontal="right" vertical="top" wrapText="1" readingOrder="1"/>
    </xf>
    <xf numFmtId="3" fontId="9" fillId="4" borderId="14" xfId="10" applyNumberFormat="1" applyFont="1" applyFill="1" applyBorder="1" applyAlignment="1">
      <alignment horizontal="right" vertical="top" wrapText="1" readingOrder="1"/>
    </xf>
    <xf numFmtId="3" fontId="9" fillId="4" borderId="0" xfId="10" applyNumberFormat="1" applyFont="1" applyFill="1" applyAlignment="1">
      <alignment horizontal="right" vertical="top" wrapText="1" readingOrder="1"/>
    </xf>
    <xf numFmtId="3" fontId="4" fillId="8" borderId="0" xfId="10" quotePrefix="1" applyNumberFormat="1" applyFont="1" applyFill="1" applyAlignment="1">
      <alignment horizontal="right" vertical="top" wrapText="1" readingOrder="1"/>
    </xf>
    <xf numFmtId="0" fontId="31" fillId="0" borderId="0" xfId="8" applyFont="1"/>
    <xf numFmtId="0" fontId="46" fillId="0" borderId="0" xfId="0" applyFont="1" applyAlignment="1">
      <alignment horizontal="left" vertical="center"/>
    </xf>
    <xf numFmtId="0" fontId="4" fillId="2" borderId="80" xfId="0" applyFont="1" applyFill="1" applyBorder="1"/>
    <xf numFmtId="167" fontId="4" fillId="2" borderId="80" xfId="0" applyNumberFormat="1" applyFont="1" applyFill="1" applyBorder="1"/>
    <xf numFmtId="0" fontId="20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4"/>
    </xf>
    <xf numFmtId="0" fontId="20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6"/>
    </xf>
    <xf numFmtId="167" fontId="4" fillId="2" borderId="81" xfId="0" applyNumberFormat="1" applyFont="1" applyFill="1" applyBorder="1" applyAlignment="1">
      <alignment horizontal="right"/>
    </xf>
    <xf numFmtId="167" fontId="4" fillId="2" borderId="7" xfId="0" applyNumberFormat="1" applyFont="1" applyFill="1" applyBorder="1"/>
    <xf numFmtId="167" fontId="4" fillId="0" borderId="81" xfId="0" applyNumberFormat="1" applyFont="1" applyBorder="1"/>
    <xf numFmtId="0" fontId="4" fillId="2" borderId="81" xfId="0" applyFont="1" applyFill="1" applyBorder="1" applyAlignment="1">
      <alignment horizontal="right"/>
    </xf>
    <xf numFmtId="3" fontId="4" fillId="2" borderId="81" xfId="0" applyNumberFormat="1" applyFont="1" applyFill="1" applyBorder="1" applyAlignment="1">
      <alignment horizontal="right"/>
    </xf>
    <xf numFmtId="3" fontId="4" fillId="2" borderId="7" xfId="0" applyNumberFormat="1" applyFont="1" applyFill="1" applyBorder="1" applyAlignment="1">
      <alignment horizontal="right"/>
    </xf>
    <xf numFmtId="0" fontId="19" fillId="0" borderId="0" xfId="0" applyFont="1"/>
    <xf numFmtId="0" fontId="19" fillId="0" borderId="0" xfId="0" applyFont="1" applyAlignment="1">
      <alignment vertical="center"/>
    </xf>
    <xf numFmtId="0" fontId="51" fillId="0" borderId="0" xfId="4" applyFont="1"/>
    <xf numFmtId="0" fontId="19" fillId="0" borderId="0" xfId="5" applyFont="1"/>
    <xf numFmtId="0" fontId="52" fillId="2" borderId="0" xfId="0" applyFont="1" applyFill="1"/>
    <xf numFmtId="0" fontId="19" fillId="2" borderId="0" xfId="4" applyFont="1" applyFill="1" applyAlignment="1">
      <alignment vertical="center"/>
    </xf>
    <xf numFmtId="0" fontId="19" fillId="0" borderId="0" xfId="4" applyFont="1" applyAlignment="1">
      <alignment horizontal="center" vertical="center"/>
    </xf>
    <xf numFmtId="0" fontId="19" fillId="0" borderId="0" xfId="4" applyFont="1"/>
    <xf numFmtId="167" fontId="4" fillId="2" borderId="81" xfId="0" applyNumberFormat="1" applyFont="1" applyFill="1" applyBorder="1"/>
    <xf numFmtId="167" fontId="4" fillId="2" borderId="81" xfId="0" applyNumberFormat="1" applyFont="1" applyFill="1" applyBorder="1" applyAlignment="1">
      <alignment horizontal="right" vertical="top"/>
    </xf>
    <xf numFmtId="167" fontId="4" fillId="2" borderId="14" xfId="0" applyNumberFormat="1" applyFont="1" applyFill="1" applyBorder="1" applyAlignment="1">
      <alignment horizontal="right" vertical="top"/>
    </xf>
    <xf numFmtId="167" fontId="4" fillId="2" borderId="11" xfId="0" applyNumberFormat="1" applyFont="1" applyFill="1" applyBorder="1" applyAlignment="1">
      <alignment horizontal="right" vertical="top"/>
    </xf>
    <xf numFmtId="3" fontId="9" fillId="8" borderId="72" xfId="10" applyNumberFormat="1" applyFont="1" applyFill="1" applyBorder="1" applyAlignment="1">
      <alignment horizontal="right" vertical="top" wrapText="1" readingOrder="1"/>
    </xf>
    <xf numFmtId="3" fontId="9" fillId="8" borderId="79" xfId="10" applyNumberFormat="1" applyFont="1" applyFill="1" applyBorder="1" applyAlignment="1">
      <alignment horizontal="right" vertical="top" wrapText="1" readingOrder="1"/>
    </xf>
    <xf numFmtId="167" fontId="9" fillId="8" borderId="72" xfId="10" applyNumberFormat="1" applyFont="1" applyFill="1" applyBorder="1" applyAlignment="1">
      <alignment horizontal="right" vertical="top" wrapText="1" readingOrder="1"/>
    </xf>
    <xf numFmtId="167" fontId="9" fillId="8" borderId="79" xfId="10" applyNumberFormat="1" applyFont="1" applyFill="1" applyBorder="1" applyAlignment="1">
      <alignment horizontal="right" vertical="top" wrapText="1" readingOrder="1"/>
    </xf>
    <xf numFmtId="167" fontId="9" fillId="8" borderId="73" xfId="10" applyNumberFormat="1" applyFont="1" applyFill="1" applyBorder="1" applyAlignment="1">
      <alignment horizontal="right" vertical="top" wrapText="1" readingOrder="1"/>
    </xf>
    <xf numFmtId="167" fontId="10" fillId="0" borderId="0" xfId="0" applyNumberFormat="1" applyFont="1"/>
    <xf numFmtId="167" fontId="4" fillId="0" borderId="0" xfId="0" applyNumberFormat="1" applyFont="1"/>
    <xf numFmtId="167" fontId="10" fillId="2" borderId="0" xfId="0" applyNumberFormat="1" applyFont="1" applyFill="1"/>
    <xf numFmtId="167" fontId="4" fillId="0" borderId="81" xfId="0" applyNumberFormat="1" applyFont="1" applyBorder="1" applyAlignment="1">
      <alignment horizontal="right"/>
    </xf>
    <xf numFmtId="167" fontId="9" fillId="2" borderId="81" xfId="0" applyNumberFormat="1" applyFont="1" applyFill="1" applyBorder="1" applyAlignment="1">
      <alignment horizontal="right"/>
    </xf>
    <xf numFmtId="167" fontId="9" fillId="0" borderId="81" xfId="0" applyNumberFormat="1" applyFont="1" applyBorder="1"/>
    <xf numFmtId="167" fontId="9" fillId="0" borderId="81" xfId="0" applyNumberFormat="1" applyFont="1" applyBorder="1" applyAlignment="1">
      <alignment horizontal="right"/>
    </xf>
    <xf numFmtId="167" fontId="9" fillId="2" borderId="81" xfId="0" applyNumberFormat="1" applyFont="1" applyFill="1" applyBorder="1"/>
    <xf numFmtId="167" fontId="4" fillId="2" borderId="45" xfId="0" applyNumberFormat="1" applyFont="1" applyFill="1" applyBorder="1"/>
    <xf numFmtId="167" fontId="10" fillId="0" borderId="81" xfId="0" applyNumberFormat="1" applyFont="1" applyBorder="1"/>
    <xf numFmtId="167" fontId="4" fillId="0" borderId="81" xfId="0" quotePrefix="1" applyNumberFormat="1" applyFont="1" applyBorder="1" applyAlignment="1">
      <alignment horizontal="right"/>
    </xf>
    <xf numFmtId="167" fontId="4" fillId="0" borderId="0" xfId="4" applyNumberFormat="1"/>
    <xf numFmtId="167" fontId="4" fillId="8" borderId="7" xfId="10" quotePrefix="1" applyNumberFormat="1" applyFont="1" applyFill="1" applyBorder="1" applyAlignment="1">
      <alignment horizontal="right" vertical="top" wrapText="1" readingOrder="1"/>
    </xf>
    <xf numFmtId="167" fontId="4" fillId="11" borderId="0" xfId="10" quotePrefix="1" applyNumberFormat="1" applyFont="1" applyFill="1" applyAlignment="1">
      <alignment horizontal="right" vertical="top" wrapText="1" readingOrder="1"/>
    </xf>
    <xf numFmtId="167" fontId="4" fillId="8" borderId="0" xfId="10" quotePrefix="1" applyNumberFormat="1" applyFont="1" applyFill="1" applyAlignment="1">
      <alignment horizontal="right" vertical="top" wrapText="1" readingOrder="1"/>
    </xf>
    <xf numFmtId="0" fontId="4" fillId="2" borderId="0" xfId="0" applyFont="1" applyFill="1" applyAlignment="1">
      <alignment horizontal="left"/>
    </xf>
    <xf numFmtId="3" fontId="4" fillId="2" borderId="81" xfId="0" applyNumberFormat="1" applyFont="1" applyFill="1" applyBorder="1"/>
    <xf numFmtId="3" fontId="14" fillId="0" borderId="0" xfId="0" applyNumberFormat="1" applyFont="1"/>
    <xf numFmtId="3" fontId="4" fillId="0" borderId="0" xfId="5" applyNumberFormat="1"/>
    <xf numFmtId="3" fontId="4" fillId="0" borderId="0" xfId="0" applyNumberFormat="1" applyFont="1"/>
    <xf numFmtId="3" fontId="19" fillId="2" borderId="0" xfId="0" applyNumberFormat="1" applyFont="1" applyFill="1"/>
    <xf numFmtId="167" fontId="19" fillId="2" borderId="14" xfId="0" applyNumberFormat="1" applyFont="1" applyFill="1" applyBorder="1"/>
    <xf numFmtId="167" fontId="19" fillId="2" borderId="14" xfId="0" applyNumberFormat="1" applyFont="1" applyFill="1" applyBorder="1" applyAlignment="1">
      <alignment horizontal="right"/>
    </xf>
    <xf numFmtId="167" fontId="19" fillId="2" borderId="0" xfId="0" applyNumberFormat="1" applyFont="1" applyFill="1"/>
    <xf numFmtId="167" fontId="19" fillId="2" borderId="0" xfId="0" applyNumberFormat="1" applyFont="1" applyFill="1" applyAlignment="1">
      <alignment horizontal="right"/>
    </xf>
    <xf numFmtId="167" fontId="14" fillId="0" borderId="0" xfId="0" applyNumberFormat="1" applyFont="1"/>
    <xf numFmtId="3" fontId="4" fillId="0" borderId="0" xfId="4" applyNumberFormat="1" applyAlignment="1">
      <alignment horizontal="center" vertical="center"/>
    </xf>
    <xf numFmtId="3" fontId="4" fillId="0" borderId="0" xfId="4" applyNumberFormat="1"/>
    <xf numFmtId="165" fontId="4" fillId="0" borderId="0" xfId="4" applyNumberFormat="1" applyFont="1"/>
    <xf numFmtId="3" fontId="22" fillId="0" borderId="0" xfId="4" applyNumberFormat="1" applyFont="1" applyAlignment="1" applyProtection="1">
      <alignment horizontal="right" vertical="top" wrapText="1" readingOrder="1"/>
      <protection locked="0"/>
    </xf>
    <xf numFmtId="3" fontId="4" fillId="0" borderId="0" xfId="10" applyNumberFormat="1" applyFont="1" applyFill="1" applyAlignment="1">
      <alignment horizontal="right" vertical="top" wrapText="1" readingOrder="1"/>
    </xf>
    <xf numFmtId="167" fontId="4" fillId="8" borderId="14" xfId="10" quotePrefix="1" applyNumberFormat="1" applyFont="1" applyFill="1" applyBorder="1" applyAlignment="1">
      <alignment horizontal="right" vertical="top" wrapText="1" readingOrder="1"/>
    </xf>
    <xf numFmtId="167" fontId="4" fillId="8" borderId="61" xfId="10" quotePrefix="1" applyNumberFormat="1" applyFont="1" applyFill="1" applyBorder="1" applyAlignment="1">
      <alignment horizontal="right" vertical="top" wrapText="1" readingOrder="1"/>
    </xf>
    <xf numFmtId="164" fontId="10" fillId="5" borderId="7" xfId="0" applyNumberFormat="1" applyFont="1" applyFill="1" applyBorder="1" applyAlignment="1">
      <alignment horizontal="right" vertical="center" wrapText="1"/>
    </xf>
    <xf numFmtId="167" fontId="4" fillId="0" borderId="56" xfId="10" applyNumberFormat="1" applyFont="1" applyFill="1" applyBorder="1" applyAlignment="1">
      <alignment horizontal="right" vertical="top" wrapText="1" readingOrder="1"/>
    </xf>
    <xf numFmtId="167" fontId="4" fillId="0" borderId="61" xfId="10" applyNumberFormat="1" applyFont="1" applyFill="1" applyBorder="1" applyAlignment="1">
      <alignment horizontal="right" vertical="top" wrapText="1" readingOrder="1"/>
    </xf>
    <xf numFmtId="167" fontId="4" fillId="0" borderId="3" xfId="10" applyNumberFormat="1" applyFont="1" applyFill="1" applyBorder="1" applyAlignment="1">
      <alignment horizontal="right" vertical="top" wrapText="1" readingOrder="1"/>
    </xf>
    <xf numFmtId="167" fontId="4" fillId="0" borderId="0" xfId="10" applyNumberFormat="1" applyFont="1" applyFill="1" applyAlignment="1">
      <alignment horizontal="right" vertical="top" wrapText="1" readingOrder="1"/>
    </xf>
    <xf numFmtId="167" fontId="4" fillId="0" borderId="53" xfId="10" applyNumberFormat="1" applyFont="1" applyFill="1" applyBorder="1" applyAlignment="1">
      <alignment horizontal="right" vertical="top" wrapText="1" readingOrder="1"/>
    </xf>
    <xf numFmtId="167" fontId="4" fillId="0" borderId="11" xfId="10" applyNumberFormat="1" applyFont="1" applyFill="1" applyBorder="1" applyAlignment="1">
      <alignment horizontal="right" vertical="top" wrapText="1" readingOrder="1"/>
    </xf>
    <xf numFmtId="167" fontId="9" fillId="0" borderId="11" xfId="10" applyNumberFormat="1" applyFont="1" applyFill="1" applyBorder="1" applyAlignment="1">
      <alignment horizontal="right" vertical="top" wrapText="1" readingOrder="1"/>
    </xf>
    <xf numFmtId="167" fontId="4" fillId="0" borderId="55" xfId="10" applyNumberFormat="1" applyFont="1" applyFill="1" applyBorder="1" applyAlignment="1">
      <alignment horizontal="right" vertical="top" wrapText="1" readingOrder="1"/>
    </xf>
    <xf numFmtId="167" fontId="4" fillId="0" borderId="7" xfId="6" applyNumberFormat="1" applyFont="1" applyFill="1" applyBorder="1" applyAlignment="1">
      <alignment horizontal="right" vertical="top" wrapText="1" readingOrder="1"/>
    </xf>
    <xf numFmtId="167" fontId="4" fillId="0" borderId="7" xfId="10" applyNumberFormat="1" applyFont="1" applyFill="1" applyBorder="1" applyAlignment="1">
      <alignment horizontal="right" vertical="top" wrapText="1" readingOrder="1"/>
    </xf>
    <xf numFmtId="167" fontId="4" fillId="0" borderId="0" xfId="6" applyNumberFormat="1" applyFont="1" applyFill="1" applyBorder="1" applyAlignment="1">
      <alignment horizontal="right" vertical="top" wrapText="1" readingOrder="1"/>
    </xf>
    <xf numFmtId="0" fontId="10" fillId="0" borderId="61" xfId="0" applyFont="1" applyFill="1" applyBorder="1" applyAlignment="1">
      <alignment vertical="top" wrapText="1"/>
    </xf>
    <xf numFmtId="167" fontId="9" fillId="0" borderId="0" xfId="10" applyNumberFormat="1" applyFont="1" applyFill="1" applyAlignment="1">
      <alignment horizontal="right" vertical="top" wrapText="1" readingOrder="1"/>
    </xf>
    <xf numFmtId="167" fontId="9" fillId="0" borderId="7" xfId="10" applyNumberFormat="1" applyFont="1" applyFill="1" applyBorder="1" applyAlignment="1">
      <alignment horizontal="right" vertical="top" wrapText="1" readingOrder="1"/>
    </xf>
    <xf numFmtId="167" fontId="9" fillId="0" borderId="14" xfId="0" applyNumberFormat="1" applyFont="1" applyFill="1" applyBorder="1" applyAlignment="1">
      <alignment horizontal="right"/>
    </xf>
    <xf numFmtId="167" fontId="4" fillId="0" borderId="14" xfId="0" applyNumberFormat="1" applyFont="1" applyFill="1" applyBorder="1" applyAlignment="1">
      <alignment horizontal="right"/>
    </xf>
    <xf numFmtId="167" fontId="4" fillId="0" borderId="33" xfId="0" applyNumberFormat="1" applyFont="1" applyFill="1" applyBorder="1" applyAlignment="1">
      <alignment horizontal="right"/>
    </xf>
    <xf numFmtId="3" fontId="9" fillId="2" borderId="0" xfId="0" applyNumberFormat="1" applyFont="1" applyFill="1"/>
    <xf numFmtId="3" fontId="4" fillId="2" borderId="28" xfId="0" applyNumberFormat="1" applyFont="1" applyFill="1" applyBorder="1"/>
    <xf numFmtId="3" fontId="4" fillId="0" borderId="14" xfId="0" applyNumberFormat="1" applyFont="1" applyFill="1" applyBorder="1" applyAlignment="1">
      <alignment horizontal="right"/>
    </xf>
    <xf numFmtId="3" fontId="4" fillId="0" borderId="14" xfId="10" applyNumberFormat="1" applyFont="1" applyFill="1" applyBorder="1" applyAlignment="1">
      <alignment horizontal="right" vertical="top" wrapText="1" readingOrder="1"/>
    </xf>
    <xf numFmtId="3" fontId="9" fillId="0" borderId="14" xfId="10" applyNumberFormat="1" applyFont="1" applyFill="1" applyBorder="1" applyAlignment="1">
      <alignment horizontal="right" vertical="top" wrapText="1" readingOrder="1"/>
    </xf>
    <xf numFmtId="3" fontId="4" fillId="0" borderId="0" xfId="10" quotePrefix="1" applyNumberFormat="1" applyFont="1" applyFill="1" applyAlignment="1">
      <alignment horizontal="right" vertical="top" wrapText="1" readingOrder="1"/>
    </xf>
    <xf numFmtId="3" fontId="9" fillId="0" borderId="0" xfId="10" applyNumberFormat="1" applyFont="1" applyFill="1" applyAlignment="1">
      <alignment horizontal="right" vertical="top" wrapText="1" readingOrder="1"/>
    </xf>
    <xf numFmtId="3" fontId="4" fillId="2" borderId="0" xfId="10" quotePrefix="1" applyNumberFormat="1" applyFont="1" applyFill="1" applyAlignment="1">
      <alignment horizontal="right" vertical="top" wrapText="1" readingOrder="1"/>
    </xf>
    <xf numFmtId="3" fontId="9" fillId="0" borderId="60" xfId="0" applyNumberFormat="1" applyFont="1" applyFill="1" applyBorder="1" applyAlignment="1">
      <alignment horizontal="right"/>
    </xf>
    <xf numFmtId="3" fontId="9" fillId="0" borderId="50" xfId="0" applyNumberFormat="1" applyFont="1" applyFill="1" applyBorder="1" applyAlignment="1">
      <alignment horizontal="right"/>
    </xf>
    <xf numFmtId="3" fontId="9" fillId="0" borderId="11" xfId="10" applyNumberFormat="1" applyFont="1" applyFill="1" applyBorder="1" applyAlignment="1">
      <alignment horizontal="right" vertical="top" wrapText="1" readingOrder="1"/>
    </xf>
    <xf numFmtId="3" fontId="4" fillId="0" borderId="11" xfId="10" applyNumberFormat="1" applyFont="1" applyFill="1" applyBorder="1" applyAlignment="1">
      <alignment horizontal="right" vertical="top" wrapText="1" readingOrder="1"/>
    </xf>
    <xf numFmtId="3" fontId="4" fillId="0" borderId="11" xfId="10" quotePrefix="1" applyNumberFormat="1" applyFont="1" applyFill="1" applyBorder="1" applyAlignment="1">
      <alignment horizontal="right" vertical="top" wrapText="1" readingOrder="1"/>
    </xf>
    <xf numFmtId="3" fontId="4" fillId="0" borderId="61" xfId="10" applyNumberFormat="1" applyFont="1" applyFill="1" applyBorder="1" applyAlignment="1">
      <alignment horizontal="right" vertical="top" wrapText="1" readingOrder="1"/>
    </xf>
    <xf numFmtId="3" fontId="19" fillId="0" borderId="0" xfId="4" applyNumberFormat="1" applyFont="1"/>
    <xf numFmtId="3" fontId="53" fillId="0" borderId="0" xfId="4" applyNumberFormat="1" applyFont="1"/>
    <xf numFmtId="3" fontId="4" fillId="0" borderId="3" xfId="10" applyNumberFormat="1" applyFont="1" applyFill="1" applyBorder="1" applyAlignment="1">
      <alignment horizontal="right" vertical="top" wrapText="1" readingOrder="1"/>
    </xf>
    <xf numFmtId="2" fontId="4" fillId="0" borderId="0" xfId="4" applyNumberFormat="1"/>
    <xf numFmtId="167" fontId="19" fillId="0" borderId="0" xfId="4" applyNumberFormat="1" applyFont="1"/>
    <xf numFmtId="3" fontId="4" fillId="0" borderId="55" xfId="0" applyNumberFormat="1" applyFont="1" applyFill="1" applyBorder="1" applyAlignment="1">
      <alignment horizontal="right"/>
    </xf>
    <xf numFmtId="3" fontId="4" fillId="0" borderId="81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167" fontId="9" fillId="0" borderId="61" xfId="10" applyNumberFormat="1" applyFont="1" applyFill="1" applyBorder="1" applyAlignment="1">
      <alignment horizontal="right" vertical="top" wrapText="1" readingOrder="1"/>
    </xf>
    <xf numFmtId="3" fontId="4" fillId="0" borderId="14" xfId="0" applyNumberFormat="1" applyFont="1" applyFill="1" applyBorder="1" applyAlignment="1">
      <alignment horizontal="right" vertical="top" wrapText="1" readingOrder="1"/>
    </xf>
    <xf numFmtId="3" fontId="4" fillId="0" borderId="11" xfId="0" applyNumberFormat="1" applyFont="1" applyFill="1" applyBorder="1" applyAlignment="1">
      <alignment horizontal="right" vertical="top" wrapText="1" readingOrder="1"/>
    </xf>
    <xf numFmtId="0" fontId="19" fillId="2" borderId="0" xfId="0" applyFont="1" applyFill="1" applyAlignment="1">
      <alignment vertical="center"/>
    </xf>
    <xf numFmtId="3" fontId="9" fillId="2" borderId="79" xfId="0" applyNumberFormat="1" applyFont="1" applyFill="1" applyBorder="1" applyAlignment="1">
      <alignment horizontal="right"/>
    </xf>
    <xf numFmtId="3" fontId="4" fillId="11" borderId="14" xfId="10" quotePrefix="1" applyNumberFormat="1" applyFont="1" applyFill="1" applyBorder="1" applyAlignment="1">
      <alignment horizontal="right" vertical="top" wrapText="1" readingOrder="1"/>
    </xf>
    <xf numFmtId="3" fontId="4" fillId="0" borderId="14" xfId="10" quotePrefix="1" applyNumberFormat="1" applyFont="1" applyFill="1" applyBorder="1" applyAlignment="1">
      <alignment horizontal="right" vertical="top" wrapText="1" readingOrder="1"/>
    </xf>
    <xf numFmtId="3" fontId="4" fillId="4" borderId="3" xfId="10" applyNumberFormat="1" applyFont="1" applyFill="1" applyBorder="1" applyAlignment="1">
      <alignment horizontal="right" vertical="top" wrapText="1" readingOrder="1"/>
    </xf>
    <xf numFmtId="3" fontId="4" fillId="4" borderId="0" xfId="10" applyNumberFormat="1" applyFont="1" applyFill="1" applyAlignment="1">
      <alignment horizontal="right" vertical="top" wrapText="1" readingOrder="1"/>
    </xf>
    <xf numFmtId="3" fontId="4" fillId="0" borderId="45" xfId="10" applyNumberFormat="1" applyFont="1" applyFill="1" applyBorder="1" applyAlignment="1">
      <alignment horizontal="right" vertical="top" wrapText="1" readingOrder="1"/>
    </xf>
    <xf numFmtId="3" fontId="4" fillId="8" borderId="27" xfId="10" applyNumberFormat="1" applyFont="1" applyFill="1" applyBorder="1" applyAlignment="1">
      <alignment horizontal="right" vertical="top" wrapText="1" readingOrder="1"/>
    </xf>
    <xf numFmtId="3" fontId="9" fillId="4" borderId="11" xfId="10" applyNumberFormat="1" applyFont="1" applyFill="1" applyBorder="1" applyAlignment="1">
      <alignment horizontal="right" vertical="top" wrapText="1" readingOrder="1"/>
    </xf>
    <xf numFmtId="3" fontId="4" fillId="4" borderId="61" xfId="10" applyNumberFormat="1" applyFont="1" applyFill="1" applyBorder="1" applyAlignment="1">
      <alignment horizontal="right" vertical="top" wrapText="1" readingOrder="1"/>
    </xf>
    <xf numFmtId="3" fontId="4" fillId="11" borderId="27" xfId="10" applyNumberFormat="1" applyFont="1" applyFill="1" applyBorder="1" applyAlignment="1">
      <alignment horizontal="right" vertical="top" wrapText="1" readingOrder="1"/>
    </xf>
    <xf numFmtId="3" fontId="4" fillId="2" borderId="61" xfId="10" applyNumberFormat="1" applyFont="1" applyFill="1" applyBorder="1" applyAlignment="1">
      <alignment horizontal="right" vertical="top" wrapText="1" readingOrder="1"/>
    </xf>
    <xf numFmtId="3" fontId="4" fillId="4" borderId="45" xfId="10" applyNumberFormat="1" applyFont="1" applyFill="1" applyBorder="1" applyAlignment="1">
      <alignment horizontal="right" vertical="top" wrapText="1" readingOrder="1"/>
    </xf>
    <xf numFmtId="167" fontId="4" fillId="0" borderId="33" xfId="0" applyNumberFormat="1" applyFont="1" applyFill="1" applyBorder="1" applyAlignment="1">
      <alignment horizontal="right" vertical="top" wrapText="1" readingOrder="1"/>
    </xf>
    <xf numFmtId="167" fontId="4" fillId="0" borderId="14" xfId="0" applyNumberFormat="1" applyFont="1" applyFill="1" applyBorder="1" applyAlignment="1">
      <alignment horizontal="right" vertical="top" wrapText="1" readingOrder="1"/>
    </xf>
    <xf numFmtId="167" fontId="4" fillId="0" borderId="11" xfId="0" applyNumberFormat="1" applyFont="1" applyFill="1" applyBorder="1" applyAlignment="1">
      <alignment horizontal="right" vertical="top" wrapText="1" readingOrder="1"/>
    </xf>
    <xf numFmtId="167" fontId="4" fillId="0" borderId="11" xfId="0" applyNumberFormat="1" applyFont="1" applyFill="1" applyBorder="1" applyAlignment="1">
      <alignment horizontal="right" vertical="top"/>
    </xf>
    <xf numFmtId="167" fontId="9" fillId="2" borderId="0" xfId="0" applyNumberFormat="1" applyFont="1" applyFill="1" applyAlignment="1">
      <alignment horizontal="right"/>
    </xf>
    <xf numFmtId="167" fontId="4" fillId="2" borderId="11" xfId="10" quotePrefix="1" applyNumberFormat="1" applyFont="1" applyFill="1" applyBorder="1" applyAlignment="1">
      <alignment horizontal="right" vertical="top" wrapText="1" readingOrder="1"/>
    </xf>
    <xf numFmtId="167" fontId="4" fillId="8" borderId="11" xfId="10" quotePrefix="1" applyNumberFormat="1" applyFont="1" applyFill="1" applyBorder="1" applyAlignment="1">
      <alignment horizontal="right" vertical="top" wrapText="1" readingOrder="1"/>
    </xf>
    <xf numFmtId="3" fontId="9" fillId="2" borderId="76" xfId="5" applyNumberFormat="1" applyFont="1" applyFill="1" applyBorder="1" applyAlignment="1" applyProtection="1">
      <alignment horizontal="right" vertical="top" wrapText="1" readingOrder="1"/>
      <protection locked="0"/>
    </xf>
    <xf numFmtId="3" fontId="9" fillId="8" borderId="56" xfId="10" applyNumberFormat="1" applyFont="1" applyFill="1" applyBorder="1" applyAlignment="1">
      <alignment horizontal="right" vertical="top" wrapText="1" readingOrder="1"/>
    </xf>
    <xf numFmtId="3" fontId="9" fillId="8" borderId="62" xfId="10" applyNumberFormat="1" applyFont="1" applyFill="1" applyBorder="1" applyAlignment="1">
      <alignment horizontal="right" vertical="top" wrapText="1" readingOrder="1"/>
    </xf>
    <xf numFmtId="167" fontId="9" fillId="2" borderId="75" xfId="5" applyNumberFormat="1" applyFont="1" applyFill="1" applyBorder="1" applyAlignment="1" applyProtection="1">
      <alignment horizontal="right" vertical="top" wrapText="1" readingOrder="1"/>
      <protection locked="0"/>
    </xf>
    <xf numFmtId="3" fontId="4" fillId="2" borderId="14" xfId="5" applyNumberFormat="1" applyFont="1" applyFill="1" applyBorder="1" applyAlignment="1" applyProtection="1">
      <alignment horizontal="right" vertical="top" wrapText="1" readingOrder="1"/>
      <protection locked="0"/>
    </xf>
    <xf numFmtId="3" fontId="4" fillId="8" borderId="56" xfId="10" applyNumberFormat="1" applyFont="1" applyFill="1" applyBorder="1" applyAlignment="1">
      <alignment horizontal="right" vertical="top" wrapText="1" readingOrder="1"/>
    </xf>
    <xf numFmtId="3" fontId="4" fillId="8" borderId="62" xfId="10" applyNumberFormat="1" applyFont="1" applyFill="1" applyBorder="1" applyAlignment="1">
      <alignment horizontal="right" vertical="top" wrapText="1" readingOrder="1"/>
    </xf>
    <xf numFmtId="3" fontId="4" fillId="8" borderId="0" xfId="10" applyNumberFormat="1" applyFont="1" applyFill="1" applyBorder="1" applyAlignment="1">
      <alignment horizontal="right" vertical="top" wrapText="1" readingOrder="1"/>
    </xf>
    <xf numFmtId="3" fontId="4" fillId="2" borderId="0" xfId="10" applyNumberFormat="1" applyFont="1" applyFill="1" applyBorder="1" applyAlignment="1">
      <alignment horizontal="right" vertical="top" wrapText="1" readingOrder="1"/>
    </xf>
    <xf numFmtId="3" fontId="4" fillId="2" borderId="56" xfId="10" applyNumberFormat="1" applyFont="1" applyFill="1" applyBorder="1" applyAlignment="1">
      <alignment horizontal="right" vertical="top" wrapText="1" readingOrder="1"/>
    </xf>
    <xf numFmtId="3" fontId="4" fillId="2" borderId="57" xfId="10" applyNumberFormat="1" applyFont="1" applyFill="1" applyBorder="1" applyAlignment="1">
      <alignment horizontal="right" vertical="top" wrapText="1" readingOrder="1"/>
    </xf>
    <xf numFmtId="3" fontId="4" fillId="11" borderId="56" xfId="10" applyNumberFormat="1" applyFont="1" applyFill="1" applyBorder="1" applyAlignment="1">
      <alignment horizontal="right" vertical="top" wrapText="1" readingOrder="1"/>
    </xf>
    <xf numFmtId="167" fontId="4" fillId="2" borderId="11" xfId="10" applyNumberFormat="1" applyFont="1" applyFill="1" applyBorder="1" applyAlignment="1">
      <alignment horizontal="right" vertical="top" wrapText="1" readingOrder="1"/>
    </xf>
    <xf numFmtId="167" fontId="4" fillId="4" borderId="14" xfId="10" applyNumberFormat="1" applyFont="1" applyFill="1" applyBorder="1" applyAlignment="1">
      <alignment horizontal="right" vertical="top" wrapText="1" readingOrder="1"/>
    </xf>
    <xf numFmtId="3" fontId="4" fillId="2" borderId="3" xfId="5" applyNumberFormat="1" applyFont="1" applyFill="1" applyBorder="1" applyAlignment="1" applyProtection="1">
      <alignment horizontal="right" vertical="top" wrapText="1" readingOrder="1"/>
      <protection locked="0"/>
    </xf>
    <xf numFmtId="3" fontId="4" fillId="8" borderId="58" xfId="10" applyNumberFormat="1" applyFont="1" applyFill="1" applyBorder="1" applyAlignment="1">
      <alignment horizontal="right" vertical="top" wrapText="1" readingOrder="1"/>
    </xf>
    <xf numFmtId="3" fontId="4" fillId="8" borderId="63" xfId="10" applyNumberFormat="1" applyFont="1" applyFill="1" applyBorder="1" applyAlignment="1">
      <alignment horizontal="right" vertical="top" wrapText="1" readingOrder="1"/>
    </xf>
    <xf numFmtId="167" fontId="4" fillId="2" borderId="3" xfId="5" applyNumberFormat="1" applyFont="1" applyFill="1" applyBorder="1" applyAlignment="1" applyProtection="1">
      <alignment horizontal="right" vertical="top" wrapText="1" readingOrder="1"/>
      <protection locked="0"/>
    </xf>
    <xf numFmtId="167" fontId="4" fillId="2" borderId="3" xfId="10" applyNumberFormat="1" applyFont="1" applyFill="1" applyBorder="1" applyAlignment="1">
      <alignment horizontal="right" vertical="top" wrapText="1" readingOrder="1"/>
    </xf>
    <xf numFmtId="167" fontId="4" fillId="2" borderId="45" xfId="10" applyNumberFormat="1" applyFont="1" applyFill="1" applyBorder="1" applyAlignment="1">
      <alignment horizontal="right" vertical="top" wrapText="1" readingOrder="1"/>
    </xf>
    <xf numFmtId="167" fontId="4" fillId="4" borderId="45" xfId="10" applyNumberFormat="1" applyFont="1" applyFill="1" applyBorder="1" applyAlignment="1">
      <alignment horizontal="right" vertical="top" wrapText="1" readingOrder="1"/>
    </xf>
    <xf numFmtId="167" fontId="4" fillId="0" borderId="14" xfId="5" quotePrefix="1" applyNumberFormat="1" applyFont="1" applyFill="1" applyBorder="1" applyAlignment="1" applyProtection="1">
      <alignment horizontal="right" vertical="top" wrapText="1" readingOrder="1"/>
      <protection locked="0"/>
    </xf>
    <xf numFmtId="167" fontId="4" fillId="0" borderId="14" xfId="10" applyNumberFormat="1" applyFont="1" applyFill="1" applyBorder="1" applyAlignment="1">
      <alignment vertical="top" wrapText="1" readingOrder="1"/>
    </xf>
    <xf numFmtId="0" fontId="4" fillId="0" borderId="0" xfId="0" applyFont="1" applyFill="1" applyAlignment="1">
      <alignment horizontal="right" vertical="top"/>
    </xf>
    <xf numFmtId="167" fontId="4" fillId="0" borderId="14" xfId="10" applyNumberFormat="1" applyFont="1" applyFill="1" applyBorder="1" applyAlignment="1">
      <alignment horizontal="right" vertical="top" wrapText="1"/>
    </xf>
    <xf numFmtId="167" fontId="4" fillId="0" borderId="14" xfId="10" quotePrefix="1" applyNumberFormat="1" applyFont="1" applyFill="1" applyBorder="1" applyAlignment="1">
      <alignment horizontal="right" vertical="top" wrapText="1"/>
    </xf>
    <xf numFmtId="167" fontId="4" fillId="0" borderId="14" xfId="10" quotePrefix="1" applyNumberFormat="1" applyFont="1" applyFill="1" applyBorder="1" applyAlignment="1">
      <alignment horizontal="right" vertical="top" wrapText="1" readingOrder="1"/>
    </xf>
    <xf numFmtId="167" fontId="4" fillId="0" borderId="3" xfId="5" applyNumberFormat="1" applyFont="1" applyFill="1" applyBorder="1" applyAlignment="1" applyProtection="1">
      <alignment horizontal="right" vertical="top" wrapText="1" readingOrder="1"/>
      <protection locked="0"/>
    </xf>
    <xf numFmtId="0" fontId="4" fillId="2" borderId="0" xfId="0" applyFont="1" applyFill="1" applyAlignment="1">
      <alignment horizontal="left" vertical="center"/>
    </xf>
    <xf numFmtId="167" fontId="4" fillId="2" borderId="80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 vertical="top"/>
    </xf>
    <xf numFmtId="167" fontId="4" fillId="2" borderId="0" xfId="0" applyNumberFormat="1" applyFont="1" applyFill="1" applyAlignment="1">
      <alignment horizontal="right" vertical="top"/>
    </xf>
    <xf numFmtId="167" fontId="4" fillId="0" borderId="0" xfId="0" applyNumberFormat="1" applyFont="1" applyFill="1"/>
    <xf numFmtId="167" fontId="4" fillId="0" borderId="0" xfId="0" applyNumberFormat="1" applyFont="1" applyFill="1" applyAlignment="1">
      <alignment vertical="top" readingOrder="1"/>
    </xf>
    <xf numFmtId="167" fontId="9" fillId="0" borderId="0" xfId="0" applyNumberFormat="1" applyFont="1" applyFill="1"/>
    <xf numFmtId="0" fontId="4" fillId="6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6" borderId="53" xfId="0" applyFont="1" applyFill="1" applyBorder="1" applyAlignment="1">
      <alignment horizontal="center" vertical="center" wrapText="1"/>
    </xf>
    <xf numFmtId="0" fontId="4" fillId="6" borderId="4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4" fillId="6" borderId="11" xfId="0" applyFont="1" applyFill="1" applyBorder="1" applyAlignment="1">
      <alignment horizontal="center" vertical="center" wrapText="1"/>
    </xf>
    <xf numFmtId="0" fontId="4" fillId="6" borderId="5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36" fillId="2" borderId="0" xfId="8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9" borderId="43" xfId="0" applyFont="1" applyFill="1" applyBorder="1" applyAlignment="1">
      <alignment horizontal="center" vertical="center" wrapText="1"/>
    </xf>
    <xf numFmtId="0" fontId="4" fillId="9" borderId="42" xfId="0" applyFont="1" applyFill="1" applyBorder="1" applyAlignment="1">
      <alignment horizontal="center" vertical="center" wrapText="1"/>
    </xf>
    <xf numFmtId="0" fontId="4" fillId="9" borderId="33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9" borderId="45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49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 wrapText="1"/>
    </xf>
    <xf numFmtId="0" fontId="4" fillId="10" borderId="43" xfId="4" applyFill="1" applyBorder="1" applyAlignment="1" applyProtection="1">
      <alignment horizontal="center" vertical="center" wrapText="1" readingOrder="1"/>
      <protection locked="0"/>
    </xf>
    <xf numFmtId="0" fontId="4" fillId="10" borderId="42" xfId="4" applyFill="1" applyBorder="1" applyAlignment="1" applyProtection="1">
      <alignment horizontal="center" vertical="center" wrapText="1" readingOrder="1"/>
      <protection locked="0"/>
    </xf>
    <xf numFmtId="0" fontId="4" fillId="10" borderId="33" xfId="4" applyFill="1" applyBorder="1" applyAlignment="1" applyProtection="1">
      <alignment horizontal="center" vertical="center" wrapText="1" readingOrder="1"/>
      <protection locked="0"/>
    </xf>
    <xf numFmtId="0" fontId="4" fillId="10" borderId="11" xfId="4" applyFill="1" applyBorder="1" applyAlignment="1" applyProtection="1">
      <alignment horizontal="center" vertical="center" wrapText="1" readingOrder="1"/>
      <protection locked="0"/>
    </xf>
    <xf numFmtId="0" fontId="4" fillId="10" borderId="45" xfId="4" applyFill="1" applyBorder="1" applyAlignment="1" applyProtection="1">
      <alignment horizontal="center" vertical="center" wrapText="1" readingOrder="1"/>
      <protection locked="0"/>
    </xf>
    <xf numFmtId="0" fontId="4" fillId="10" borderId="27" xfId="4" applyFill="1" applyBorder="1" applyAlignment="1" applyProtection="1">
      <alignment horizontal="center" vertical="center" wrapText="1" readingOrder="1"/>
      <protection locked="0"/>
    </xf>
    <xf numFmtId="0" fontId="4" fillId="9" borderId="20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6" fillId="2" borderId="0" xfId="8" applyFont="1" applyFill="1" applyBorder="1" applyAlignment="1" applyProtection="1">
      <alignment horizontal="center" vertical="center" wrapText="1"/>
    </xf>
    <xf numFmtId="0" fontId="4" fillId="6" borderId="51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53" xfId="0" applyFont="1" applyFill="1" applyBorder="1" applyAlignment="1">
      <alignment horizontal="center" vertical="center" wrapText="1"/>
    </xf>
    <xf numFmtId="0" fontId="4" fillId="6" borderId="49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54" xfId="0" applyFont="1" applyFill="1" applyBorder="1" applyAlignment="1">
      <alignment horizontal="center" vertical="center" wrapText="1"/>
    </xf>
    <xf numFmtId="0" fontId="4" fillId="6" borderId="4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9" borderId="47" xfId="0" applyFont="1" applyFill="1" applyBorder="1" applyAlignment="1">
      <alignment horizontal="center" vertical="center" wrapText="1"/>
    </xf>
    <xf numFmtId="0" fontId="4" fillId="9" borderId="65" xfId="0" applyFont="1" applyFill="1" applyBorder="1" applyAlignment="1">
      <alignment horizontal="center" vertical="center" wrapText="1"/>
    </xf>
    <xf numFmtId="0" fontId="4" fillId="9" borderId="77" xfId="0" applyFont="1" applyFill="1" applyBorder="1" applyAlignment="1">
      <alignment horizontal="center" vertical="center" wrapText="1"/>
    </xf>
    <xf numFmtId="0" fontId="4" fillId="9" borderId="66" xfId="0" applyFont="1" applyFill="1" applyBorder="1" applyAlignment="1">
      <alignment horizontal="center" vertical="center" wrapText="1"/>
    </xf>
    <xf numFmtId="0" fontId="4" fillId="9" borderId="64" xfId="0" applyFont="1" applyFill="1" applyBorder="1" applyAlignment="1">
      <alignment horizontal="center" vertical="center" wrapText="1"/>
    </xf>
    <xf numFmtId="0" fontId="4" fillId="9" borderId="61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4" fillId="9" borderId="28" xfId="0" applyFont="1" applyFill="1" applyBorder="1" applyAlignment="1">
      <alignment horizontal="center" vertical="center" wrapText="1"/>
    </xf>
    <xf numFmtId="0" fontId="4" fillId="9" borderId="53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horizontal="center" vertical="center" wrapText="1"/>
    </xf>
    <xf numFmtId="0" fontId="4" fillId="9" borderId="49" xfId="4" applyFill="1" applyBorder="1" applyAlignment="1" applyProtection="1">
      <alignment horizontal="center" wrapText="1" readingOrder="1"/>
      <protection locked="0"/>
    </xf>
    <xf numFmtId="0" fontId="4" fillId="9" borderId="14" xfId="4" applyFill="1" applyBorder="1" applyAlignment="1" applyProtection="1">
      <alignment horizontal="center" wrapText="1" readingOrder="1"/>
      <protection locked="0"/>
    </xf>
    <xf numFmtId="0" fontId="4" fillId="9" borderId="19" xfId="0" applyFont="1" applyFill="1" applyBorder="1" applyAlignment="1">
      <alignment horizontal="center" vertical="center" wrapText="1"/>
    </xf>
    <xf numFmtId="0" fontId="4" fillId="9" borderId="54" xfId="0" applyFont="1" applyFill="1" applyBorder="1" applyAlignment="1">
      <alignment horizontal="center" vertical="center" wrapText="1"/>
    </xf>
    <xf numFmtId="0" fontId="4" fillId="9" borderId="48" xfId="0" applyFont="1" applyFill="1" applyBorder="1" applyAlignment="1">
      <alignment horizontal="center" vertical="center" wrapText="1"/>
    </xf>
    <xf numFmtId="0" fontId="30" fillId="9" borderId="2" xfId="4" applyFont="1" applyFill="1" applyBorder="1" applyAlignment="1" applyProtection="1">
      <alignment horizontal="center" vertical="center" wrapText="1"/>
      <protection locked="0"/>
    </xf>
    <xf numFmtId="0" fontId="20" fillId="2" borderId="0" xfId="0" applyFont="1" applyFill="1" applyAlignment="1">
      <alignment horizontal="left" vertical="center"/>
    </xf>
    <xf numFmtId="0" fontId="4" fillId="9" borderId="28" xfId="0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52" xfId="0" applyFont="1" applyFill="1" applyBorder="1" applyAlignment="1">
      <alignment horizontal="center" vertical="center" wrapText="1"/>
    </xf>
    <xf numFmtId="0" fontId="4" fillId="6" borderId="5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4" fillId="6" borderId="6" xfId="4" applyFill="1" applyBorder="1" applyAlignment="1" applyProtection="1">
      <alignment horizontal="center" vertical="center" wrapText="1"/>
      <protection locked="0"/>
    </xf>
    <xf numFmtId="0" fontId="4" fillId="6" borderId="42" xfId="4" applyFill="1" applyBorder="1" applyAlignment="1" applyProtection="1">
      <alignment horizontal="center" vertical="center" wrapText="1"/>
      <protection locked="0"/>
    </xf>
    <xf numFmtId="0" fontId="4" fillId="6" borderId="0" xfId="4" applyFill="1" applyAlignment="1" applyProtection="1">
      <alignment horizontal="center" vertical="center" wrapText="1"/>
      <protection locked="0"/>
    </xf>
    <xf numFmtId="0" fontId="4" fillId="6" borderId="11" xfId="4" applyFill="1" applyBorder="1" applyAlignment="1" applyProtection="1">
      <alignment horizontal="center" vertical="center" wrapText="1"/>
      <protection locked="0"/>
    </xf>
    <xf numFmtId="0" fontId="4" fillId="6" borderId="16" xfId="4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4" applyAlignment="1">
      <alignment horizontal="left" vertical="center"/>
    </xf>
    <xf numFmtId="0" fontId="9" fillId="6" borderId="20" xfId="4" applyFont="1" applyFill="1" applyBorder="1" applyAlignment="1" applyProtection="1">
      <alignment horizontal="center" vertical="center" wrapText="1"/>
      <protection locked="0"/>
    </xf>
    <xf numFmtId="0" fontId="9" fillId="6" borderId="14" xfId="4" applyFont="1" applyFill="1" applyBorder="1" applyAlignment="1" applyProtection="1">
      <alignment horizontal="center" vertical="center" wrapText="1"/>
      <protection locked="0"/>
    </xf>
    <xf numFmtId="0" fontId="9" fillId="6" borderId="3" xfId="4" applyFont="1" applyFill="1" applyBorder="1" applyAlignment="1" applyProtection="1">
      <alignment horizontal="center" vertical="center" wrapText="1"/>
      <protection locked="0"/>
    </xf>
    <xf numFmtId="0" fontId="4" fillId="6" borderId="26" xfId="4" applyFill="1" applyBorder="1" applyAlignment="1" applyProtection="1">
      <alignment horizontal="center" vertical="center" wrapText="1"/>
      <protection locked="0"/>
    </xf>
    <xf numFmtId="0" fontId="4" fillId="6" borderId="28" xfId="4" applyFill="1" applyBorder="1" applyAlignment="1" applyProtection="1">
      <alignment horizontal="center" vertical="center" wrapText="1"/>
      <protection locked="0"/>
    </xf>
    <xf numFmtId="0" fontId="4" fillId="6" borderId="47" xfId="0" applyFont="1" applyFill="1" applyBorder="1" applyAlignment="1">
      <alignment horizontal="center" vertical="center" wrapText="1"/>
    </xf>
    <xf numFmtId="0" fontId="4" fillId="6" borderId="45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9" fillId="7" borderId="20" xfId="5" applyFont="1" applyFill="1" applyBorder="1" applyAlignment="1" applyProtection="1">
      <alignment horizontal="center" vertical="center" wrapText="1" readingOrder="1"/>
      <protection locked="0"/>
    </xf>
    <xf numFmtId="0" fontId="9" fillId="7" borderId="14" xfId="5" applyFont="1" applyFill="1" applyBorder="1" applyAlignment="1" applyProtection="1">
      <alignment horizontal="center" vertical="center" wrapText="1" readingOrder="1"/>
      <protection locked="0"/>
    </xf>
    <xf numFmtId="0" fontId="9" fillId="7" borderId="3" xfId="5" applyFont="1" applyFill="1" applyBorder="1" applyAlignment="1" applyProtection="1">
      <alignment horizontal="center" vertical="center" wrapText="1" readingOrder="1"/>
      <protection locked="0"/>
    </xf>
    <xf numFmtId="0" fontId="4" fillId="6" borderId="32" xfId="5" applyFill="1" applyBorder="1" applyAlignment="1" applyProtection="1">
      <alignment horizontal="center" vertical="center" wrapText="1"/>
      <protection locked="0"/>
    </xf>
    <xf numFmtId="0" fontId="4" fillId="6" borderId="0" xfId="5" applyFill="1" applyAlignment="1" applyProtection="1">
      <alignment horizontal="center" vertical="center" wrapText="1"/>
      <protection locked="0"/>
    </xf>
    <xf numFmtId="0" fontId="4" fillId="6" borderId="16" xfId="5" applyFill="1" applyBorder="1" applyAlignment="1" applyProtection="1">
      <alignment horizontal="center" vertical="center" wrapText="1"/>
      <protection locked="0"/>
    </xf>
    <xf numFmtId="0" fontId="4" fillId="6" borderId="71" xfId="0" applyFont="1" applyFill="1" applyBorder="1" applyAlignment="1">
      <alignment horizontal="center" vertical="center" wrapText="1"/>
    </xf>
    <xf numFmtId="0" fontId="4" fillId="6" borderId="68" xfId="0" applyFont="1" applyFill="1" applyBorder="1" applyAlignment="1">
      <alignment horizontal="center" vertical="center" wrapText="1"/>
    </xf>
    <xf numFmtId="0" fontId="4" fillId="6" borderId="70" xfId="0" applyFont="1" applyFill="1" applyBorder="1" applyAlignment="1">
      <alignment horizontal="center" vertical="center" wrapText="1"/>
    </xf>
    <xf numFmtId="0" fontId="4" fillId="6" borderId="69" xfId="0" applyFont="1" applyFill="1" applyBorder="1" applyAlignment="1">
      <alignment horizontal="center" vertical="center" wrapText="1"/>
    </xf>
    <xf numFmtId="0" fontId="4" fillId="6" borderId="67" xfId="0" applyFont="1" applyFill="1" applyBorder="1" applyAlignment="1">
      <alignment horizontal="center" vertical="center" wrapText="1"/>
    </xf>
    <xf numFmtId="0" fontId="4" fillId="7" borderId="52" xfId="4" applyFill="1" applyBorder="1" applyAlignment="1" applyProtection="1">
      <alignment horizontal="center" vertical="center" wrapText="1" readingOrder="1"/>
      <protection locked="0"/>
    </xf>
    <xf numFmtId="0" fontId="4" fillId="7" borderId="50" xfId="4" applyFill="1" applyBorder="1" applyAlignment="1" applyProtection="1">
      <alignment horizontal="center" vertical="center" wrapText="1" readingOrder="1"/>
      <protection locked="0"/>
    </xf>
    <xf numFmtId="0" fontId="4" fillId="7" borderId="47" xfId="4" applyFill="1" applyBorder="1" applyAlignment="1" applyProtection="1">
      <alignment horizontal="center" vertical="center" wrapText="1" readingOrder="1"/>
      <protection locked="0"/>
    </xf>
    <xf numFmtId="0" fontId="4" fillId="7" borderId="11" xfId="4" applyFill="1" applyBorder="1" applyAlignment="1" applyProtection="1">
      <alignment horizontal="center" vertical="center" wrapText="1" readingOrder="1"/>
      <protection locked="0"/>
    </xf>
    <xf numFmtId="0" fontId="4" fillId="7" borderId="45" xfId="4" applyFill="1" applyBorder="1" applyAlignment="1" applyProtection="1">
      <alignment horizontal="center" vertical="center" wrapText="1" readingOrder="1"/>
      <protection locked="0"/>
    </xf>
    <xf numFmtId="0" fontId="4" fillId="7" borderId="27" xfId="4" applyFill="1" applyBorder="1" applyAlignment="1" applyProtection="1">
      <alignment horizontal="center" vertical="center" wrapText="1" readingOrder="1"/>
      <protection locked="0"/>
    </xf>
    <xf numFmtId="0" fontId="4" fillId="2" borderId="0" xfId="4" applyFill="1" applyAlignment="1">
      <alignment horizontal="left" vertical="center"/>
    </xf>
    <xf numFmtId="0" fontId="36" fillId="2" borderId="0" xfId="8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4" fillId="6" borderId="72" xfId="0" applyFont="1" applyFill="1" applyBorder="1" applyAlignment="1">
      <alignment horizontal="center" vertical="center" wrapText="1"/>
    </xf>
    <xf numFmtId="0" fontId="4" fillId="6" borderId="77" xfId="0" applyFont="1" applyFill="1" applyBorder="1" applyAlignment="1">
      <alignment horizontal="center" vertical="center" wrapText="1"/>
    </xf>
    <xf numFmtId="0" fontId="4" fillId="6" borderId="74" xfId="0" applyFont="1" applyFill="1" applyBorder="1" applyAlignment="1">
      <alignment horizontal="center" vertical="center" wrapText="1"/>
    </xf>
    <xf numFmtId="0" fontId="4" fillId="6" borderId="73" xfId="0" applyFont="1" applyFill="1" applyBorder="1" applyAlignment="1">
      <alignment horizontal="center" vertical="center" wrapText="1"/>
    </xf>
    <xf numFmtId="0" fontId="4" fillId="6" borderId="61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/>
    </xf>
    <xf numFmtId="0" fontId="10" fillId="6" borderId="54" xfId="0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20" fillId="9" borderId="2" xfId="4" applyFont="1" applyFill="1" applyBorder="1" applyAlignment="1" applyProtection="1">
      <alignment horizontal="center" vertical="center" wrapText="1" readingOrder="1"/>
      <protection locked="0"/>
    </xf>
    <xf numFmtId="0" fontId="4" fillId="7" borderId="32" xfId="4" applyFill="1" applyBorder="1" applyAlignment="1" applyProtection="1">
      <alignment horizontal="center" vertical="center" wrapText="1" readingOrder="1"/>
      <protection locked="0"/>
    </xf>
    <xf numFmtId="0" fontId="4" fillId="7" borderId="44" xfId="4" applyFill="1" applyBorder="1" applyAlignment="1" applyProtection="1">
      <alignment horizontal="center" vertical="center" wrapText="1" readingOrder="1"/>
      <protection locked="0"/>
    </xf>
    <xf numFmtId="0" fontId="4" fillId="7" borderId="0" xfId="4" applyFill="1" applyAlignment="1" applyProtection="1">
      <alignment horizontal="center" vertical="center" wrapText="1" readingOrder="1"/>
      <protection locked="0"/>
    </xf>
    <xf numFmtId="0" fontId="4" fillId="7" borderId="16" xfId="4" applyFill="1" applyBorder="1" applyAlignment="1" applyProtection="1">
      <alignment horizontal="center" vertical="center" wrapText="1" readingOrder="1"/>
      <protection locked="0"/>
    </xf>
    <xf numFmtId="0" fontId="9" fillId="7" borderId="20" xfId="4" applyFont="1" applyFill="1" applyBorder="1" applyAlignment="1" applyProtection="1">
      <alignment horizontal="center" vertical="center" wrapText="1" readingOrder="1"/>
      <protection locked="0"/>
    </xf>
    <xf numFmtId="0" fontId="9" fillId="7" borderId="14" xfId="4" applyFont="1" applyFill="1" applyBorder="1" applyAlignment="1" applyProtection="1">
      <alignment horizontal="center" vertical="center" wrapText="1" readingOrder="1"/>
      <protection locked="0"/>
    </xf>
    <xf numFmtId="0" fontId="9" fillId="7" borderId="3" xfId="4" applyFont="1" applyFill="1" applyBorder="1" applyAlignment="1" applyProtection="1">
      <alignment horizontal="center" vertical="center" wrapText="1" readingOrder="1"/>
      <protection locked="0"/>
    </xf>
    <xf numFmtId="0" fontId="4" fillId="6" borderId="19" xfId="4" applyFill="1" applyBorder="1" applyAlignment="1">
      <alignment horizontal="center" vertical="center" wrapText="1"/>
    </xf>
    <xf numFmtId="0" fontId="4" fillId="6" borderId="48" xfId="4" applyFill="1" applyBorder="1" applyAlignment="1">
      <alignment horizontal="center" vertical="center"/>
    </xf>
    <xf numFmtId="0" fontId="4" fillId="0" borderId="43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20" fillId="0" borderId="34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4" fillId="7" borderId="14" xfId="4" applyFill="1" applyBorder="1" applyAlignment="1" applyProtection="1">
      <alignment horizontal="center" vertical="center" wrapText="1" readingOrder="1"/>
      <protection locked="0"/>
    </xf>
    <xf numFmtId="0" fontId="4" fillId="7" borderId="3" xfId="4" applyFill="1" applyBorder="1" applyAlignment="1" applyProtection="1">
      <alignment horizontal="center" vertical="center" wrapText="1" readingOrder="1"/>
      <protection locked="0"/>
    </xf>
    <xf numFmtId="0" fontId="4" fillId="7" borderId="6" xfId="4" applyFill="1" applyBorder="1" applyAlignment="1" applyProtection="1">
      <alignment horizontal="center" vertical="center" wrapText="1" readingOrder="1"/>
      <protection locked="0"/>
    </xf>
    <xf numFmtId="0" fontId="4" fillId="7" borderId="42" xfId="4" applyFill="1" applyBorder="1" applyAlignment="1" applyProtection="1">
      <alignment horizontal="center" vertical="center" wrapText="1" readingOrder="1"/>
      <protection locked="0"/>
    </xf>
    <xf numFmtId="0" fontId="4" fillId="6" borderId="8" xfId="4" applyFill="1" applyBorder="1" applyAlignment="1">
      <alignment horizontal="center" vertical="center"/>
    </xf>
    <xf numFmtId="0" fontId="4" fillId="6" borderId="9" xfId="4" applyFill="1" applyBorder="1" applyAlignment="1">
      <alignment horizontal="center" vertical="center"/>
    </xf>
    <xf numFmtId="0" fontId="9" fillId="7" borderId="10" xfId="4" applyFont="1" applyFill="1" applyBorder="1" applyAlignment="1" applyProtection="1">
      <alignment horizontal="center" vertical="center" wrapText="1" readingOrder="1"/>
      <protection locked="0"/>
    </xf>
    <xf numFmtId="0" fontId="4" fillId="7" borderId="43" xfId="4" applyFill="1" applyBorder="1" applyAlignment="1" applyProtection="1">
      <alignment horizontal="center" vertical="center" wrapText="1" readingOrder="1"/>
      <protection locked="0"/>
    </xf>
    <xf numFmtId="0" fontId="4" fillId="7" borderId="33" xfId="4" applyFill="1" applyBorder="1" applyAlignment="1" applyProtection="1">
      <alignment horizontal="center" vertical="center" wrapText="1" readingOrder="1"/>
      <protection locked="0"/>
    </xf>
    <xf numFmtId="0" fontId="4" fillId="7" borderId="28" xfId="4" applyFill="1" applyBorder="1" applyAlignment="1" applyProtection="1">
      <alignment horizontal="center" vertical="center" wrapText="1" readingOrder="1"/>
      <protection locked="0"/>
    </xf>
    <xf numFmtId="0" fontId="4" fillId="7" borderId="26" xfId="4" applyFill="1" applyBorder="1" applyAlignment="1" applyProtection="1">
      <alignment horizontal="center" vertical="center" wrapText="1" readingOrder="1"/>
      <protection locked="0"/>
    </xf>
    <xf numFmtId="0" fontId="14" fillId="5" borderId="79" xfId="0" applyFont="1" applyFill="1" applyBorder="1" applyAlignment="1">
      <alignment horizontal="center" vertical="center" wrapText="1"/>
    </xf>
    <xf numFmtId="0" fontId="47" fillId="5" borderId="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14" fillId="5" borderId="78" xfId="0" applyFont="1" applyFill="1" applyBorder="1" applyAlignment="1">
      <alignment horizontal="center" vertical="center"/>
    </xf>
    <xf numFmtId="0" fontId="14" fillId="5" borderId="73" xfId="0" applyFont="1" applyFill="1" applyBorder="1" applyAlignment="1">
      <alignment horizontal="center" vertical="center"/>
    </xf>
    <xf numFmtId="0" fontId="47" fillId="5" borderId="0" xfId="0" applyFont="1" applyFill="1" applyBorder="1" applyAlignment="1">
      <alignment horizontal="center" vertical="center"/>
    </xf>
    <xf numFmtId="0" fontId="47" fillId="5" borderId="11" xfId="0" applyFont="1" applyFill="1" applyBorder="1" applyAlignment="1">
      <alignment horizontal="center" vertical="center"/>
    </xf>
    <xf numFmtId="0" fontId="47" fillId="5" borderId="53" xfId="0" applyFont="1" applyFill="1" applyBorder="1" applyAlignment="1">
      <alignment horizontal="center" vertical="center"/>
    </xf>
    <xf numFmtId="0" fontId="47" fillId="5" borderId="27" xfId="0" applyFont="1" applyFill="1" applyBorder="1" applyAlignment="1">
      <alignment horizontal="center" vertical="center"/>
    </xf>
  </cellXfs>
  <cellStyles count="14">
    <cellStyle name="[StdExit()]" xfId="1"/>
    <cellStyle name="Dobry" xfId="7" builtinId="26"/>
    <cellStyle name="Dziesiętny" xfId="6" builtinId="3"/>
    <cellStyle name="Dziesiętny 2" xfId="3"/>
    <cellStyle name="Dziesiętny 2 2" xfId="12"/>
    <cellStyle name="Dziesiętny 3" xfId="2"/>
    <cellStyle name="Dziesiętny 3 2" xfId="11"/>
    <cellStyle name="Dziesiętny 4" xfId="13"/>
    <cellStyle name="Hiperłącze" xfId="8" builtinId="8" customBuiltin="1"/>
    <cellStyle name="Normal" xfId="10"/>
    <cellStyle name="Normal 2" xfId="9"/>
    <cellStyle name="Normalny" xfId="0" builtinId="0"/>
    <cellStyle name="Normalny 2" xfId="4"/>
    <cellStyle name="Normalny 3" xfId="5"/>
  </cellStyles>
  <dxfs count="0"/>
  <tableStyles count="0" defaultTableStyle="TableStyleMedium2" defaultPivotStyle="PivotStyleLight16"/>
  <colors>
    <mruColors>
      <color rgb="FF808080"/>
      <color rgb="FFDDEBF7"/>
      <color rgb="FFFF33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5"/>
  <sheetViews>
    <sheetView showGridLines="0" workbookViewId="0"/>
  </sheetViews>
  <sheetFormatPr defaultRowHeight="14.25" x14ac:dyDescent="0.2"/>
  <cols>
    <col min="1" max="1" width="12.28515625" style="217" customWidth="1"/>
    <col min="2" max="2" width="106.5703125" style="217" bestFit="1" customWidth="1"/>
    <col min="3" max="16384" width="9.140625" style="217"/>
  </cols>
  <sheetData>
    <row r="1" spans="1:5" x14ac:dyDescent="0.2">
      <c r="A1" s="215" t="s">
        <v>461</v>
      </c>
      <c r="B1" s="216"/>
      <c r="C1" s="18"/>
      <c r="D1" s="18"/>
      <c r="E1" s="18"/>
    </row>
    <row r="2" spans="1:5" x14ac:dyDescent="0.2">
      <c r="A2" s="218" t="s">
        <v>462</v>
      </c>
      <c r="B2" s="216"/>
      <c r="C2" s="18"/>
      <c r="D2" s="18"/>
      <c r="E2" s="18"/>
    </row>
    <row r="3" spans="1:5" x14ac:dyDescent="0.2">
      <c r="A3" s="216"/>
      <c r="B3" s="216"/>
      <c r="C3" s="18"/>
      <c r="D3" s="18"/>
      <c r="E3" s="18"/>
    </row>
    <row r="4" spans="1:5" x14ac:dyDescent="0.2">
      <c r="A4" s="216" t="s">
        <v>463</v>
      </c>
      <c r="B4" s="216" t="s">
        <v>464</v>
      </c>
      <c r="C4" s="18"/>
      <c r="D4" s="18"/>
      <c r="E4" s="18"/>
    </row>
    <row r="5" spans="1:5" x14ac:dyDescent="0.2">
      <c r="A5" s="219" t="s">
        <v>465</v>
      </c>
      <c r="B5" s="219" t="s">
        <v>466</v>
      </c>
      <c r="C5" s="18"/>
      <c r="D5" s="18"/>
      <c r="E5" s="18"/>
    </row>
    <row r="6" spans="1:5" x14ac:dyDescent="0.2">
      <c r="A6" s="216" t="s">
        <v>467</v>
      </c>
      <c r="B6" s="216" t="s">
        <v>468</v>
      </c>
      <c r="C6" s="18"/>
      <c r="D6" s="18"/>
      <c r="E6" s="18"/>
    </row>
    <row r="7" spans="1:5" x14ac:dyDescent="0.2">
      <c r="A7" s="219"/>
      <c r="B7" s="219" t="s">
        <v>469</v>
      </c>
      <c r="C7" s="18"/>
      <c r="D7" s="18"/>
      <c r="E7" s="18"/>
    </row>
    <row r="8" spans="1:5" x14ac:dyDescent="0.2">
      <c r="A8" s="220" t="s">
        <v>470</v>
      </c>
      <c r="B8" s="216" t="s">
        <v>471</v>
      </c>
    </row>
    <row r="9" spans="1:5" x14ac:dyDescent="0.2">
      <c r="A9" s="221"/>
      <c r="B9" s="219" t="s">
        <v>472</v>
      </c>
    </row>
    <row r="10" spans="1:5" x14ac:dyDescent="0.2">
      <c r="A10" s="216" t="s">
        <v>473</v>
      </c>
      <c r="B10" s="216" t="s">
        <v>474</v>
      </c>
    </row>
    <row r="11" spans="1:5" x14ac:dyDescent="0.2">
      <c r="A11" s="219" t="s">
        <v>475</v>
      </c>
      <c r="B11" s="219" t="s">
        <v>476</v>
      </c>
    </row>
    <row r="12" spans="1:5" x14ac:dyDescent="0.2">
      <c r="A12" s="216" t="s">
        <v>477</v>
      </c>
      <c r="B12" s="216" t="s">
        <v>478</v>
      </c>
    </row>
    <row r="13" spans="1:5" x14ac:dyDescent="0.2">
      <c r="A13" s="219"/>
      <c r="B13" s="219" t="s">
        <v>479</v>
      </c>
    </row>
    <row r="14" spans="1:5" x14ac:dyDescent="0.2">
      <c r="A14" s="216" t="s">
        <v>480</v>
      </c>
      <c r="B14" s="216" t="s">
        <v>481</v>
      </c>
    </row>
    <row r="15" spans="1:5" x14ac:dyDescent="0.2">
      <c r="A15" s="219" t="s">
        <v>482</v>
      </c>
      <c r="B15" s="219" t="s">
        <v>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54"/>
  <sheetViews>
    <sheetView showGridLines="0" tabSelected="1" topLeftCell="A31" zoomScaleNormal="100" workbookViewId="0">
      <selection activeCell="B41" sqref="B41"/>
    </sheetView>
  </sheetViews>
  <sheetFormatPr defaultRowHeight="15" x14ac:dyDescent="0.25"/>
  <cols>
    <col min="1" max="1" width="9.7109375" customWidth="1"/>
    <col min="2" max="2" width="150.85546875" style="4" customWidth="1"/>
    <col min="3" max="3" width="12.140625" bestFit="1" customWidth="1"/>
    <col min="7" max="7" width="94.42578125" customWidth="1"/>
    <col min="8" max="8" width="85.28515625" customWidth="1"/>
  </cols>
  <sheetData>
    <row r="1" spans="1:22" ht="15" customHeight="1" x14ac:dyDescent="0.25">
      <c r="A1" s="51" t="s">
        <v>21</v>
      </c>
      <c r="B1" s="52" t="s">
        <v>422</v>
      </c>
    </row>
    <row r="2" spans="1:22" ht="15" customHeight="1" x14ac:dyDescent="0.25">
      <c r="A2" s="53"/>
      <c r="B2" s="213" t="s">
        <v>423</v>
      </c>
    </row>
    <row r="3" spans="1:22" ht="15" customHeight="1" x14ac:dyDescent="0.25">
      <c r="A3" s="53"/>
      <c r="B3" s="54"/>
    </row>
    <row r="4" spans="1:22" s="1" customFormat="1" ht="15" customHeight="1" x14ac:dyDescent="0.25">
      <c r="A4" s="55" t="s">
        <v>22</v>
      </c>
      <c r="B4" s="52"/>
    </row>
    <row r="5" spans="1:22" ht="15" customHeight="1" x14ac:dyDescent="0.25">
      <c r="A5" s="56"/>
      <c r="B5" s="167" t="str">
        <f>'1 (1)'!A1</f>
        <v>Tablica 1. Nakłady wewnętrzne na działalność B+R według pochodzenia środków oraz sektorów wykonawczych (ceny bieżące)</v>
      </c>
      <c r="C5" s="15"/>
      <c r="D5" s="15"/>
      <c r="E5" s="15"/>
      <c r="F5" s="15"/>
      <c r="G5" s="15"/>
      <c r="H5" s="9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208" customFormat="1" ht="15" customHeight="1" x14ac:dyDescent="0.25">
      <c r="A6" s="206"/>
      <c r="B6" s="563" t="str">
        <f>'1 (1)'!A2</f>
        <v>Table 1. Intramural expenditure on R&amp;D by origin of funds and sectors of performance (current prices)</v>
      </c>
      <c r="C6" s="564"/>
      <c r="D6" s="210"/>
      <c r="E6" s="210"/>
      <c r="F6" s="210"/>
      <c r="G6" s="210"/>
      <c r="H6" s="210"/>
    </row>
    <row r="7" spans="1:22" ht="15" customHeight="1" x14ac:dyDescent="0.25">
      <c r="A7" s="56"/>
      <c r="B7" s="67" t="str">
        <f>'2 (2)'!A1</f>
        <v>Tablica 2. Nakłady wewnętrzne na działalność B+R według sektorów finansujących oraz sektorów wykonawczych (ceny bieżące)</v>
      </c>
      <c r="C7" s="10"/>
      <c r="D7" s="10"/>
      <c r="E7" s="10"/>
      <c r="F7" s="10"/>
      <c r="G7" s="10"/>
      <c r="H7" s="10"/>
      <c r="I7" s="10"/>
    </row>
    <row r="8" spans="1:22" s="49" customFormat="1" ht="15" customHeight="1" x14ac:dyDescent="0.25">
      <c r="A8" s="57"/>
      <c r="B8" s="204" t="str">
        <f>'2 (2)'!A2</f>
        <v>Table 2. Intramural expenditure on R&amp;D by funding sectors and sectors of performance (current prices)</v>
      </c>
      <c r="C8" s="14"/>
      <c r="D8" s="14"/>
      <c r="E8" s="14"/>
      <c r="F8" s="14"/>
      <c r="G8" s="14"/>
    </row>
    <row r="9" spans="1:22" ht="15" customHeight="1" x14ac:dyDescent="0.25">
      <c r="A9" s="56"/>
      <c r="B9" s="67" t="str">
        <f>'3 (3)'!A1</f>
        <v>Tablica 3. Nakłady wewnętrzne na działalność B+R według rodzajów kosztów oraz sektorów wykonawczych (ceny bieżące)</v>
      </c>
      <c r="C9" s="4"/>
      <c r="D9" s="4"/>
      <c r="E9" s="4"/>
      <c r="F9" s="4"/>
      <c r="G9" s="4"/>
      <c r="H9" s="4"/>
    </row>
    <row r="10" spans="1:22" s="49" customFormat="1" ht="15" customHeight="1" x14ac:dyDescent="0.25">
      <c r="A10" s="57"/>
      <c r="B10" s="205" t="str">
        <f>'3 (3)'!A2</f>
        <v>Table 3. Intramural expenditure on R&amp;D by types of costs and sectors of performance (current prices)</v>
      </c>
      <c r="C10" s="13"/>
      <c r="D10" s="13"/>
      <c r="E10" s="13"/>
      <c r="F10" s="13"/>
      <c r="G10" s="13"/>
      <c r="H10" s="13"/>
    </row>
    <row r="11" spans="1:22" ht="15" customHeight="1" x14ac:dyDescent="0.25">
      <c r="A11" s="56"/>
      <c r="B11" s="67" t="str">
        <f>'4 (4)'!A1</f>
        <v>Tablica 4. Nakłady wewnętrzne na działalność B+R według rodzajów działalności B+R oraz sektorów wykonawczych (ceny bieżące)</v>
      </c>
      <c r="C11" s="11"/>
      <c r="D11" s="11"/>
      <c r="E11" s="11"/>
      <c r="F11" s="11"/>
      <c r="G11" s="11"/>
      <c r="H11" s="11"/>
      <c r="I11" s="11"/>
    </row>
    <row r="12" spans="1:22" s="49" customFormat="1" ht="15" customHeight="1" x14ac:dyDescent="0.25">
      <c r="A12" s="57"/>
      <c r="B12" s="205" t="str">
        <f>'4 (4)'!A2</f>
        <v>Table 4. Intramural expenditure on R&amp;D by types of R&amp;D and sectors of performance (current prices)</v>
      </c>
      <c r="C12" s="13"/>
      <c r="D12" s="13"/>
      <c r="E12" s="13"/>
      <c r="F12" s="13"/>
      <c r="G12" s="13"/>
      <c r="H12" s="13"/>
      <c r="I12" s="50"/>
    </row>
    <row r="13" spans="1:22" ht="15" customHeight="1" x14ac:dyDescent="0.25">
      <c r="A13" s="56"/>
      <c r="B13" s="67" t="str">
        <f>'5 (5)'!A1</f>
        <v>Tablica 5. Nakłady wewnętrzne na działalność B+R według dziedzin B+R oraz sektorów wykonawczych (ceny bieżące)</v>
      </c>
      <c r="C13" s="3"/>
      <c r="D13" s="3"/>
      <c r="E13" s="2"/>
      <c r="F13" s="2"/>
      <c r="G13" s="2"/>
      <c r="H13" s="2"/>
    </row>
    <row r="14" spans="1:22" s="208" customFormat="1" ht="15" customHeight="1" x14ac:dyDescent="0.25">
      <c r="A14" s="206"/>
      <c r="B14" s="205" t="str">
        <f>'5 (5)'!A2</f>
        <v>Table 5. Intramural expenditure on R&amp;D by fields of R&amp;D and sectors of performance (current prices)</v>
      </c>
      <c r="C14" s="207"/>
      <c r="D14" s="207"/>
      <c r="E14" s="207"/>
      <c r="F14" s="207"/>
      <c r="G14" s="207"/>
      <c r="H14" s="207"/>
    </row>
    <row r="15" spans="1:22" ht="15" customHeight="1" x14ac:dyDescent="0.25">
      <c r="A15" s="56"/>
      <c r="B15" s="67" t="str">
        <f>'6 (6)'!A1</f>
        <v>Tablica 6. Nakłady wewnętrzne na działalność B+R sektora przedsiębiorstw według rodzajów kosztów oraz przeważającej działalności (ceny bieżące)</v>
      </c>
      <c r="C15" s="3"/>
      <c r="D15" s="3"/>
      <c r="E15" s="3"/>
      <c r="F15" s="3"/>
      <c r="G15" s="3"/>
      <c r="H15" s="3"/>
    </row>
    <row r="16" spans="1:22" s="208" customFormat="1" ht="15" customHeight="1" x14ac:dyDescent="0.25">
      <c r="A16" s="206"/>
      <c r="B16" s="205" t="str">
        <f>'6 (6)'!A2</f>
        <v>Table 6. Business enterprise expenditure on R&amp;D by types of costs and principal economic activity (current prices)</v>
      </c>
      <c r="C16" s="207"/>
      <c r="D16" s="207"/>
      <c r="E16" s="207"/>
      <c r="F16" s="207"/>
      <c r="G16" s="207"/>
      <c r="H16" s="207"/>
    </row>
    <row r="17" spans="1:8" ht="15" customHeight="1" x14ac:dyDescent="0.25">
      <c r="A17" s="56"/>
      <c r="B17" s="67" t="str">
        <f>'7 (7)'!A1</f>
        <v>Tablica 7.Nakłady wewnętrzne na działalność B+R według źródła pochodzenia środków w makroregionach, regionach i podregionach w 2023 r. (ceny bieące)</v>
      </c>
      <c r="C17" s="4"/>
      <c r="D17" s="4"/>
      <c r="E17" s="4"/>
      <c r="F17" s="4"/>
      <c r="G17" s="4"/>
      <c r="H17" s="4"/>
    </row>
    <row r="18" spans="1:8" s="208" customFormat="1" ht="15" customHeight="1" x14ac:dyDescent="0.25">
      <c r="A18" s="206"/>
      <c r="B18" s="205" t="str">
        <f>'7 (7)'!A2</f>
        <v>Table 7. Intramural expenditure on R&amp;D by origin of funds in macroregions, regions and subregions in 2023 (current prices)</v>
      </c>
      <c r="C18" s="207"/>
      <c r="D18" s="207"/>
      <c r="E18" s="207"/>
      <c r="F18" s="207"/>
      <c r="G18" s="207"/>
      <c r="H18" s="207"/>
    </row>
    <row r="19" spans="1:8" ht="15" customHeight="1" x14ac:dyDescent="0.25">
      <c r="A19" s="56"/>
      <c r="B19" s="67" t="str">
        <f>'8 (8)'!A1</f>
        <v>Tablica 8. Nakłady wewnętrzne na działalność B+R według rodzajów działalności B+R w makroregionach, regionach i podregionach w 2023 r. (ceny bieżące)</v>
      </c>
    </row>
    <row r="20" spans="1:8" s="208" customFormat="1" ht="15" customHeight="1" x14ac:dyDescent="0.25">
      <c r="A20" s="206"/>
      <c r="B20" s="209" t="str">
        <f>'8 (8)'!A2</f>
        <v>Table 8. Intramural expenditure on R&amp;D by types of R&amp;D in macroregions, regions and subregions in 2023 (current prices)</v>
      </c>
    </row>
    <row r="21" spans="1:8" ht="15" customHeight="1" x14ac:dyDescent="0.25">
      <c r="A21" s="56"/>
      <c r="B21" s="68" t="str">
        <f>'9 (9)'!A1</f>
        <v>Tablica 9. Nakłady wewnętrzne na działalność B+R według dziedzin B+R w makroregionach, regionach i podregionach w 2023 r. (ceny bieżące)</v>
      </c>
      <c r="C21" s="5"/>
      <c r="D21" s="5"/>
      <c r="E21" s="5"/>
      <c r="F21" s="5"/>
      <c r="G21" s="5"/>
      <c r="H21" s="5"/>
    </row>
    <row r="22" spans="1:8" s="208" customFormat="1" ht="15" customHeight="1" x14ac:dyDescent="0.25">
      <c r="A22" s="206"/>
      <c r="B22" s="205" t="str">
        <f>'9 (9)'!A2</f>
        <v>Table 9. Intramural expenditure on R&amp;D by fields of R&amp;D in macroregions, regions and subregions in 2023 (current prices)</v>
      </c>
      <c r="C22" s="207"/>
      <c r="D22" s="207"/>
      <c r="E22" s="207"/>
      <c r="F22" s="207"/>
      <c r="G22" s="207"/>
      <c r="H22" s="207"/>
    </row>
    <row r="23" spans="1:8" ht="15" customHeight="1" x14ac:dyDescent="0.25">
      <c r="A23" s="56"/>
      <c r="B23" s="67" t="str">
        <f>'10 (10)'!A1</f>
        <v>Tablica 10. Aparatura naukowo-badawcza według sektorów wykonawczych</v>
      </c>
      <c r="C23" s="4"/>
      <c r="D23" s="4"/>
      <c r="E23" s="4"/>
      <c r="F23" s="4"/>
      <c r="G23" s="4"/>
      <c r="H23" s="4"/>
    </row>
    <row r="24" spans="1:8" s="208" customFormat="1" ht="15" customHeight="1" x14ac:dyDescent="0.25">
      <c r="A24" s="206"/>
      <c r="B24" s="205" t="str">
        <f>'10 (10)'!A2</f>
        <v>Table 10. Research equipment by sectors of performance</v>
      </c>
      <c r="C24" s="207"/>
      <c r="D24" s="207"/>
      <c r="E24" s="207"/>
      <c r="F24" s="207"/>
      <c r="G24" s="207"/>
      <c r="H24" s="207"/>
    </row>
    <row r="25" spans="1:8" ht="15" customHeight="1" x14ac:dyDescent="0.25">
      <c r="A25" s="56"/>
      <c r="B25" s="67" t="str">
        <f>'11 (11)'!A1</f>
        <v>Tablica 11. Aparatura naukowo-badawcza w makroregionach, regionach i podregionach w 2023 r.</v>
      </c>
      <c r="C25" s="4"/>
      <c r="D25" s="4"/>
      <c r="E25" s="4"/>
      <c r="F25" s="4"/>
      <c r="G25" s="4"/>
      <c r="H25" s="4"/>
    </row>
    <row r="26" spans="1:8" s="208" customFormat="1" ht="15" customHeight="1" x14ac:dyDescent="0.25">
      <c r="A26" s="206"/>
      <c r="B26" s="205" t="str">
        <f>'11 (11)'!A2</f>
        <v>Table 11. Research equipment in macroregions, regions and subregions in 2023</v>
      </c>
      <c r="C26" s="207"/>
      <c r="D26" s="207"/>
      <c r="E26" s="207"/>
      <c r="F26" s="207"/>
      <c r="G26" s="207"/>
      <c r="H26" s="207"/>
    </row>
    <row r="27" spans="1:8" ht="15" customHeight="1" x14ac:dyDescent="0.25">
      <c r="A27" s="56"/>
      <c r="B27" s="68" t="str">
        <f>'12 (12)'!A1</f>
        <v xml:space="preserve">Tablica 12. Personel B+R według głównych grup, funkcji i sektorów wykonawczych </v>
      </c>
      <c r="C27" s="5"/>
      <c r="D27" s="5"/>
      <c r="E27" s="5"/>
      <c r="F27" s="5"/>
      <c r="G27" s="5"/>
      <c r="H27" s="5"/>
    </row>
    <row r="28" spans="1:8" s="208" customFormat="1" ht="15" customHeight="1" x14ac:dyDescent="0.25">
      <c r="A28" s="206"/>
      <c r="B28" s="205" t="str">
        <f>'12 (12)'!A2</f>
        <v>Table 12. R&amp;D personnel by main groups, R&amp;D function and sectors of performance</v>
      </c>
      <c r="C28" s="207"/>
      <c r="D28" s="207"/>
      <c r="E28" s="207"/>
      <c r="F28" s="207"/>
      <c r="G28" s="207"/>
      <c r="H28" s="207"/>
    </row>
    <row r="29" spans="1:8" ht="15" customHeight="1" x14ac:dyDescent="0.25">
      <c r="A29" s="56"/>
      <c r="B29" s="68" t="str">
        <f>'13 (13)'!A1</f>
        <v>Tablica 13. Personel B+R według poziomu wykształcenia oraz sektorów wykonawczych</v>
      </c>
      <c r="C29" s="5"/>
      <c r="D29" s="5"/>
      <c r="E29" s="5"/>
      <c r="F29" s="5"/>
      <c r="G29" s="5"/>
      <c r="H29" s="5"/>
    </row>
    <row r="30" spans="1:8" s="208" customFormat="1" ht="15" customHeight="1" x14ac:dyDescent="0.25">
      <c r="A30" s="206"/>
      <c r="B30" s="205" t="str">
        <f>'13 (13)'!A2</f>
        <v xml:space="preserve">Table 13. R&amp;D personnel by educational level and sectors of performance </v>
      </c>
      <c r="C30" s="207"/>
      <c r="D30" s="207"/>
      <c r="E30" s="207"/>
      <c r="F30" s="207"/>
      <c r="G30" s="207"/>
      <c r="H30" s="207"/>
    </row>
    <row r="31" spans="1:8" ht="15" customHeight="1" x14ac:dyDescent="0.25">
      <c r="A31" s="56"/>
      <c r="B31" s="67" t="str">
        <f>'14 (14)'!A1</f>
        <v xml:space="preserve">Tablica 14. Personel wewnętrzny B+R według dziedzin B+R oraz sektorów wykonawczych </v>
      </c>
      <c r="C31" s="2"/>
      <c r="D31" s="2"/>
      <c r="E31" s="16"/>
      <c r="F31" s="2"/>
      <c r="G31" s="2"/>
      <c r="H31" s="2"/>
    </row>
    <row r="32" spans="1:8" s="208" customFormat="1" ht="15" customHeight="1" x14ac:dyDescent="0.25">
      <c r="A32" s="206"/>
      <c r="B32" s="205" t="str">
        <f>'14 (14)'!A2</f>
        <v xml:space="preserve">Table 14. Internal R&amp;D personnel by fields of R&amp;D and sectors of performance </v>
      </c>
      <c r="C32" s="207"/>
      <c r="D32" s="207"/>
      <c r="E32" s="207"/>
      <c r="F32" s="207"/>
      <c r="G32" s="207"/>
      <c r="H32" s="207"/>
    </row>
    <row r="33" spans="1:9" ht="15" customHeight="1" x14ac:dyDescent="0.25">
      <c r="A33" s="56"/>
      <c r="B33" s="67" t="str">
        <f>'15 (15)'!A1</f>
        <v>Tablica 15. Badacze w personelu wewnętrznym B+R według grup wieku oraz sektorów wykonawczych</v>
      </c>
      <c r="C33" s="2"/>
      <c r="D33" s="2"/>
      <c r="E33" s="16"/>
      <c r="F33" s="2"/>
    </row>
    <row r="34" spans="1:9" s="208" customFormat="1" ht="15" customHeight="1" x14ac:dyDescent="0.25">
      <c r="A34" s="206"/>
      <c r="B34" s="204" t="str">
        <f>'15 (15)'!A2</f>
        <v>Table 15. Reserachers in internal R&amp;D personnel by age groups and sectors of performance</v>
      </c>
      <c r="C34" s="210"/>
      <c r="D34" s="210"/>
      <c r="E34" s="210"/>
      <c r="F34" s="210"/>
      <c r="G34" s="210"/>
    </row>
    <row r="35" spans="1:9" ht="15" customHeight="1" x14ac:dyDescent="0.25">
      <c r="A35" s="56"/>
      <c r="B35" s="67" t="str">
        <f>'16 (16)'!A1</f>
        <v xml:space="preserve">Tablica 16. Personel B+R (w EPC) według głównych grup, funkcji i sektorów wykonawczych </v>
      </c>
      <c r="C35" s="4"/>
      <c r="D35" s="4"/>
      <c r="E35" s="7"/>
      <c r="F35" s="4"/>
      <c r="G35" s="4"/>
      <c r="H35" s="4"/>
    </row>
    <row r="36" spans="1:9" s="208" customFormat="1" ht="15" customHeight="1" x14ac:dyDescent="0.25">
      <c r="A36" s="206"/>
      <c r="B36" s="205" t="str">
        <f>'16 (16)'!A2</f>
        <v>Table 16. R&amp;D personnel (in FTE) by main groups, R&amp;D functions and sectors of performance</v>
      </c>
      <c r="C36" s="207"/>
      <c r="D36" s="207"/>
      <c r="E36" s="207"/>
      <c r="F36" s="207"/>
      <c r="G36" s="207"/>
      <c r="H36" s="207"/>
    </row>
    <row r="37" spans="1:9" ht="15" customHeight="1" x14ac:dyDescent="0.25">
      <c r="A37" s="56"/>
      <c r="B37" s="67" t="str">
        <f>'17 (17)'!A1</f>
        <v>Tablica 17. Badacze w personelu wewnętrznym B+R (w EPC) według dziedzin B+R oraz sektorów wykonawczych</v>
      </c>
      <c r="C37" s="4"/>
      <c r="D37" s="4"/>
      <c r="E37" s="7"/>
      <c r="F37" s="4"/>
      <c r="G37" s="4"/>
      <c r="H37" s="12"/>
      <c r="I37" s="6"/>
    </row>
    <row r="38" spans="1:9" s="208" customFormat="1" ht="15" customHeight="1" x14ac:dyDescent="0.25">
      <c r="A38" s="206"/>
      <c r="B38" s="205" t="str">
        <f>'17 (17)'!A2</f>
        <v>Table 17. Researchers in internal R&amp;D personnel (in FTE) by fields of R&amp;D and sectors of performance</v>
      </c>
      <c r="C38" s="207"/>
      <c r="D38" s="207"/>
      <c r="E38" s="207"/>
      <c r="F38" s="207"/>
      <c r="G38" s="207"/>
      <c r="H38" s="211"/>
      <c r="I38" s="212"/>
    </row>
    <row r="39" spans="1:9" ht="15" customHeight="1" x14ac:dyDescent="0.25">
      <c r="A39" s="56"/>
      <c r="B39" s="67" t="str">
        <f>'18 (18)'!A1</f>
        <v>Tablica 18. Personel B+R sektora przedsiębiorstw według głównych grup i przeważającej działalności</v>
      </c>
      <c r="C39" s="2"/>
      <c r="D39" s="2"/>
      <c r="E39" s="2"/>
      <c r="F39" s="2"/>
    </row>
    <row r="40" spans="1:9" s="208" customFormat="1" ht="15" customHeight="1" x14ac:dyDescent="0.25">
      <c r="A40" s="206"/>
      <c r="B40" s="204" t="str">
        <f>'18 (18)'!A2</f>
        <v>Table 18. R&amp;D personnel in business enterprise sector by main groups and principal economic activity</v>
      </c>
      <c r="C40" s="210"/>
      <c r="D40" s="210"/>
      <c r="E40" s="210"/>
      <c r="F40" s="210"/>
      <c r="G40" s="210"/>
    </row>
    <row r="41" spans="1:9" ht="15" customHeight="1" x14ac:dyDescent="0.25">
      <c r="A41" s="56"/>
      <c r="B41" s="67" t="str">
        <f>'19 (19)'!A1</f>
        <v>Tablica 19. Personel B+R według wykształcenia w makroregionach, regionach i podregionach w 2023 r.</v>
      </c>
      <c r="C41" s="4"/>
      <c r="D41" s="4"/>
      <c r="E41" s="7"/>
      <c r="F41" s="4"/>
      <c r="G41" s="4"/>
      <c r="H41" s="12"/>
      <c r="I41" s="6"/>
    </row>
    <row r="42" spans="1:9" s="208" customFormat="1" ht="15" customHeight="1" x14ac:dyDescent="0.25">
      <c r="A42" s="206"/>
      <c r="B42" s="205" t="str">
        <f>'19 (19)'!A2</f>
        <v>Table 19. R&amp;D personnel by educational level in macroregions, regions and subregions in 2023</v>
      </c>
      <c r="C42" s="207"/>
      <c r="D42" s="207"/>
      <c r="E42" s="207"/>
      <c r="F42" s="207"/>
      <c r="G42" s="207"/>
      <c r="H42" s="211"/>
      <c r="I42" s="212"/>
    </row>
    <row r="43" spans="1:9" ht="15" customHeight="1" x14ac:dyDescent="0.25">
      <c r="A43" s="56"/>
      <c r="B43" s="67" t="str">
        <f>'20 (20)'!A1</f>
        <v>Tablica 20. Personel wewnętrzny B+R według poziomu wykształcenia w makroregionach, regionach i podregionach w 2023 r.</v>
      </c>
      <c r="C43" s="4"/>
      <c r="D43" s="4"/>
      <c r="E43" s="7"/>
      <c r="F43" s="4"/>
      <c r="G43" s="4"/>
    </row>
    <row r="44" spans="1:9" s="208" customFormat="1" ht="15" customHeight="1" x14ac:dyDescent="0.25">
      <c r="A44" s="206"/>
      <c r="B44" s="205" t="str">
        <f>'20 (20)'!A2</f>
        <v>Table 20. Internal R&amp;D personnel by educational level in macroregions, regions and subregions in 2023</v>
      </c>
      <c r="C44" s="210"/>
      <c r="D44" s="210"/>
      <c r="E44" s="210"/>
      <c r="F44" s="210"/>
      <c r="G44" s="210"/>
    </row>
    <row r="45" spans="1:9" ht="15" customHeight="1" x14ac:dyDescent="0.25">
      <c r="A45" s="56"/>
      <c r="B45" s="67" t="str">
        <f>'21 (21)'!A1</f>
        <v>Tablica 21. Personel zewnętrzny B+R według wykształcenia w makroregonach, regionach i podregionach w 2023 r.</v>
      </c>
      <c r="C45" s="2"/>
      <c r="D45" s="2"/>
      <c r="E45" s="2"/>
      <c r="F45" s="2"/>
    </row>
    <row r="46" spans="1:9" s="208" customFormat="1" ht="15" customHeight="1" x14ac:dyDescent="0.25">
      <c r="A46" s="206"/>
      <c r="B46" s="205" t="str">
        <f>'21 (21)'!A2</f>
        <v>Table 21. External R&amp;D personnel by educational level in macroregions, regions and subregions in 2023</v>
      </c>
      <c r="C46" s="210"/>
      <c r="D46" s="210"/>
      <c r="E46" s="210"/>
      <c r="F46" s="210"/>
      <c r="G46" s="210"/>
    </row>
    <row r="47" spans="1:9" ht="15" customHeight="1" x14ac:dyDescent="0.25">
      <c r="A47" s="56"/>
      <c r="B47" s="291" t="str">
        <f>'22 (22)'!A1</f>
        <v>Tablica 22. Personel B+R według dziedzin B+R w makroregionach, regionach i podregionach w 2023 r.</v>
      </c>
      <c r="C47" s="2"/>
      <c r="D47" s="2"/>
      <c r="E47" s="2"/>
      <c r="F47" s="2"/>
    </row>
    <row r="48" spans="1:9" s="208" customFormat="1" ht="15" customHeight="1" x14ac:dyDescent="0.25">
      <c r="A48" s="206"/>
      <c r="B48" s="204" t="str">
        <f>'22 (22)'!A2</f>
        <v>Table 22. R&amp;D personnel by fields of R&amp;D in macroregions, regions and  subregions in 2023</v>
      </c>
      <c r="C48" s="210"/>
      <c r="D48" s="210"/>
      <c r="E48" s="210"/>
      <c r="F48" s="210"/>
      <c r="G48" s="210"/>
    </row>
    <row r="49" spans="1:7" ht="15" customHeight="1" x14ac:dyDescent="0.25">
      <c r="A49" s="56"/>
      <c r="B49" s="67" t="str">
        <f>'23 (23)'!A1</f>
        <v>Tablica 23. Badacze w personelu wewnętrznym B+R według grup wieku w makroregonach, regionach i podregionach w 2023 r.</v>
      </c>
      <c r="C49" s="2"/>
      <c r="D49" s="2"/>
      <c r="E49" s="2"/>
      <c r="F49" s="2"/>
    </row>
    <row r="50" spans="1:7" s="208" customFormat="1" ht="15" customHeight="1" x14ac:dyDescent="0.25">
      <c r="A50" s="206"/>
      <c r="B50" s="204" t="str">
        <f>'23 (23)'!A2</f>
        <v>Table 23. Researchers in internal R&amp;D personnel by age groups in macroregions, regions and subregions in 2023</v>
      </c>
      <c r="C50" s="210"/>
      <c r="D50" s="210"/>
      <c r="E50" s="210"/>
      <c r="F50" s="210"/>
      <c r="G50" s="210"/>
    </row>
    <row r="51" spans="1:7" ht="15" customHeight="1" x14ac:dyDescent="0.25">
      <c r="A51" s="56"/>
      <c r="B51" s="67" t="str">
        <f>'24 (24)'!A1</f>
        <v>Tablica 24. Badacze w personelu wewnętrznym B+R (w EPC) według dziedzin B+R w makroregionach, regionach i podregionach w 2023 r.</v>
      </c>
      <c r="C51" s="2"/>
      <c r="D51" s="2"/>
      <c r="E51" s="2"/>
      <c r="F51" s="2"/>
    </row>
    <row r="52" spans="1:7" s="208" customFormat="1" ht="15" customHeight="1" x14ac:dyDescent="0.25">
      <c r="A52" s="206"/>
      <c r="B52" s="204" t="str">
        <f>'24 (24)'!A2</f>
        <v>Table 24. Researchers in internal R&amp;D personnel (in FTE) by fields of R&amp;D in macroregions, regions and subregions in 2023</v>
      </c>
      <c r="C52" s="210"/>
      <c r="D52" s="210"/>
      <c r="E52" s="210"/>
      <c r="F52" s="210"/>
      <c r="G52" s="210"/>
    </row>
    <row r="53" spans="1:7" x14ac:dyDescent="0.25">
      <c r="B53" s="307" t="str">
        <f>'25(25)'!A1</f>
        <v>Tablica 25. Projekty badawcze finansowane przez Ministra Właściwego do spraw Szkolnictwa Wyższego i Nauki, Narodowe Centrum Badań i Rozwoju oraz Narodowe Centrum Nauki</v>
      </c>
    </row>
    <row r="54" spans="1:7" s="312" customFormat="1" x14ac:dyDescent="0.25">
      <c r="B54" s="313" t="str">
        <f>'25(25)'!A2</f>
        <v xml:space="preserve"> Table 25. Research projects financed by the Minister Responsible for  Higher Education and Science, National Centre for Research and Development and National Science Centree</v>
      </c>
    </row>
  </sheetData>
  <hyperlinks>
    <hyperlink ref="B7:B8" location="'2 (2)'!A1" display="Nakłady wewnętrzne na działalność B+R według rodzajów działalności B+R oraz sektorów wykonawczych w 2017 r."/>
    <hyperlink ref="B9:B10" location="'3 (3)'!A1" display="Nakłady wewnętrzne na działalność B+R według dziedzin B+R oraz sektorów wykonaczych w 2017 r."/>
    <hyperlink ref="B11:B12" location="'4 (4)'!A1" display="Nakłady wewnętrzne na działalność B+R według  źródła pochodzenia środków w makroregionach, regionach i podregionach (NUTS 3) w 2017 r."/>
    <hyperlink ref="B13:B14" location="'5 (5)'!A1" display="Nakłady wewnętrzne na działalność B+R według rodzajów działalności B+R w makroregionach, regionach i podregionach (NUTS 3) w 2017 r."/>
    <hyperlink ref="B15:B16" location="'6 (6)'!A1" display="Nakłady wewnętrzne na działalność B+R według dziedzin B+R w makroregionach, regionach i podregionach (NUTS 3) w 2017 r."/>
    <hyperlink ref="B17:B18" location="'7 (7)'!A1" display="Aparatura naukowo-badawcza według sektorów wykonawczych w 2017 r."/>
    <hyperlink ref="B19:B20" location="'8 (8)'!A1" display="Aparatura naukowo-badawcza w makroregionach, regionach i podregionach (NUTS 3) w 2017 r."/>
    <hyperlink ref="B21:B22" location="'9 (9)'!A1" display="Personel B+R według wykształcenia oraz sektorów wykonawczych w 2017 r."/>
    <hyperlink ref="B23:B24" location="'10 (10)'!A1" display="Personel wewnętrzny B+R według dziedzin B+R oraz sektorów wykonawczych w 2017 r."/>
    <hyperlink ref="B25:B26" location="'11 (11)'!A1" display="Badacze w personelu wewnętrznym B+R według dziedzin B+R oraz sektorów wykonawczych w 2017 r."/>
    <hyperlink ref="B29:B30" location="'12 (12)'!A1" display="Badacze w personelu wewnętrznym B+R według grup wieku oraz sektorów wykonawczych w 2017 r."/>
    <hyperlink ref="B31:B32" location="'13 (13)'!A1" display="Personel B+R według wykształcenia w makroregionach, regionach i podregionach (NUTS 3) w 2017 r."/>
    <hyperlink ref="B33:B34" location="'14 (14)'!A1" display="Personel B+R według dziedzin B+R w makroregionach, regionach i podregionach (NUTS 3) w 2017 r."/>
    <hyperlink ref="B35:B36" location="'15 (15)'!A1" display="Personel wewnętrzny B+R według poziomu wykształcenia w makroregionach, regionach i podregionach (NUTS 3) w 2017 r."/>
    <hyperlink ref="B41:B42" location="'16 (16)'!A1" display=" Personel zewnętrzny B+R według wykształcenia w makroregonach, regionach i podregionach (NUTS 3) w 2017 r."/>
    <hyperlink ref="B43:B44" location="'18 (18)'!A1" display="Badacze w personelu wewnętrznym B+R według grup wieku w makroregonach, regionach i podregionach (NUTS 3) w 2017 r."/>
    <hyperlink ref="B27:B28" location="'12 (12)'!A1" display="Badacze w personelu wewnętrznym B+R według grup wieku oraz sektorów wykonawczych w 2017 r."/>
    <hyperlink ref="B37:B38" location="'16 (16)'!A1" display=" Personel zewnętrzny B+R według wykształcenia w makroregonach, regionach i podregionach (NUTS 3) w 2017 r."/>
    <hyperlink ref="B45:B46" location="'18 (18)'!A1" display="Badacze w personelu wewnętrznym B+R według grup wieku w makroregonach, regionach i podregionach (NUTS 3) w 2017 r."/>
    <hyperlink ref="B49:B50" location="'18 (18)'!A1" display="Badacze w personelu wewnętrznym B+R według grup wieku w makroregonach, regionach i podregionach (NUTS 3) w 2017 r."/>
    <hyperlink ref="B5" location="'1 (1)'!A1" display="='1 (1)'!A1"/>
    <hyperlink ref="B35" location="'16 (16)'!A1" display="='16 (16)'!A1"/>
    <hyperlink ref="B36" location="'16 (16)'!A1" display="='16 (16)'!A2"/>
    <hyperlink ref="B37" location="'17 (17)'!A1" display="='17 (17)'!A1"/>
    <hyperlink ref="B38" location="'17 (17)'!A1" display="='17 (17)'!A2"/>
    <hyperlink ref="B45" location="'21 (21)'!A1" display="'21 (21)'!A1"/>
    <hyperlink ref="B46" location="'21 (21)'!A1" display="'21 (21)'!A1"/>
    <hyperlink ref="B49" location="'23 (23)'!A1" display="'23 (23)'!A1"/>
    <hyperlink ref="B50" location="'23 (23)'!A1" display="'23 (23)'!A1"/>
    <hyperlink ref="B39:B40" location="'18 (18)'!A1" display="Badacze w personelu wewnętrznym B+R według grup wieku w makroregonach, regionach i podregionach (NUTS 3) w 2017 r."/>
    <hyperlink ref="B39" location="'18 (18)'!A1" display="='18 (18)'!A1"/>
    <hyperlink ref="B40" location="'18 (18)'!A1" display="'18 (18)'!A1"/>
    <hyperlink ref="B44" location="'20 (20)'!A1" display="'20 (20)'!A1"/>
    <hyperlink ref="B43" location="'20 (20)'!A1" display="'20 (20)'!A1"/>
    <hyperlink ref="B42" location="'19 (19)'!A1" display="'19 (19)'!A1"/>
    <hyperlink ref="B41" location="'19 (19)'!A1" display="'19 (19)'!A1"/>
    <hyperlink ref="B34" location="'15 (15)'!A1" display="='15 (15)'!A2"/>
    <hyperlink ref="B33" location="'15 (15)'!A1" display="='15 (15)'!A1"/>
    <hyperlink ref="B32" location="'14 (14)'!A1" display="='14 (14)'!A2"/>
    <hyperlink ref="B31" location="'14 (14)'!A1" display="='14 (14)'!A1"/>
    <hyperlink ref="B30" location="'13 (13)'!A1" display="='13 (13)'!A2"/>
    <hyperlink ref="B29" location="'13 (13)'!A1" display="='13 (13)'!A1"/>
    <hyperlink ref="B28" location="'12 (12)'!A1" display="='12 (12)'!A2"/>
    <hyperlink ref="B27" location="'12 (12)'!A1" display="='12 (12)'!A1"/>
    <hyperlink ref="B26" location="'11 (11)'!A1" display="='11 (11)'!A2"/>
    <hyperlink ref="B25" location="'11 (11)'!A1" display="='11 (11)'!A1"/>
    <hyperlink ref="B24" location="'10 (10)'!A1" display="='10 (10)'!A2"/>
    <hyperlink ref="B23" location="'10 (10)'!A1" display="='10 (10)'!A1"/>
    <hyperlink ref="B22" location="'9 (9)'!A1" display="='9 (9)'!A2"/>
    <hyperlink ref="B21" location="'9 (9)'!A1" display="='9 (9)'!A1"/>
    <hyperlink ref="B20" location="'8 (8)'!A1" display="='8 (8)'!A2"/>
    <hyperlink ref="B19" location="'8 (8)'!A1" display="='8 (8)'!A1"/>
    <hyperlink ref="B18" location="'7 (7)'!A1" display="='7 (7)'!A2"/>
    <hyperlink ref="B17" location="'7 (7)'!A1" display="='7 (7)'!A1"/>
    <hyperlink ref="B16" location="'6 (6)'!A1" display="='6 (6)'!A2"/>
    <hyperlink ref="B15" location="'6 (6)'!A1" display="='6 (6)'!A1"/>
    <hyperlink ref="B14" location="'5 (5)'!A1" display="='5 (5)'!A2"/>
    <hyperlink ref="B13" location="'5 (5)'!A1" display="='5 (5)'!A1"/>
    <hyperlink ref="B12" location="'4 (4)'!A1" display="='4 (4)'!A2"/>
    <hyperlink ref="B11" location="'4 (4)'!A1" display="='4 (4)'!A1"/>
    <hyperlink ref="B10" location="'3 (3)'!A1" display="='3 (3)'!A2"/>
    <hyperlink ref="B9" location="'3 (3)'!A1" display="='3 (3)'!A1"/>
    <hyperlink ref="B8" location="'2 (2)'!A1" display="='2 (2)'!A2"/>
    <hyperlink ref="B7" location="'2 (2)'!A1" tooltip="='2 (2)'!A1" display="'2 (2)'!A1"/>
    <hyperlink ref="B47" location="'22 (22)'!A1" display="'22 (22)'!A1"/>
    <hyperlink ref="B48" location="'22 (22)'!A1" display="'22 (22)'!A1"/>
    <hyperlink ref="B52" location="'24 (24)'!A1" display="'24 (24)'!A1"/>
    <hyperlink ref="B51" location="'24 (24)'!A1" display="'24 (24)'!A1"/>
    <hyperlink ref="B53" location="'25(25)'!A1" display="'25(25)'!A1"/>
    <hyperlink ref="B54" location="'25(25)'!A1" display="'25(25)'!A1"/>
    <hyperlink ref="B6" location="'1 (1)'!A1" display="='1 (1)'!A2"/>
    <hyperlink ref="B5:B6" location="'1 (1)'!A1" display="'1 (1)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showGridLines="0" zoomScaleNormal="100" workbookViewId="0">
      <pane xSplit="2" ySplit="8" topLeftCell="C9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49.5703125" style="28" customWidth="1"/>
    <col min="2" max="2" width="6.140625" style="28" customWidth="1"/>
    <col min="3" max="4" width="18" style="28" customWidth="1"/>
    <col min="5" max="5" width="18.28515625" style="28" customWidth="1"/>
    <col min="6" max="11" width="18" style="28" customWidth="1"/>
    <col min="12" max="12" width="13.7109375" style="18" customWidth="1"/>
    <col min="13" max="13" width="9.140625" style="18"/>
    <col min="14" max="14" width="13.140625" style="18" customWidth="1"/>
    <col min="15" max="15" width="9.140625" style="18"/>
    <col min="16" max="16" width="12.7109375" style="18" bestFit="1" customWidth="1"/>
    <col min="17" max="16384" width="9.140625" style="18"/>
  </cols>
  <sheetData>
    <row r="1" spans="1:17" ht="15" customHeight="1" x14ac:dyDescent="0.2">
      <c r="A1" s="17" t="s">
        <v>521</v>
      </c>
      <c r="B1" s="17"/>
      <c r="C1" s="17"/>
      <c r="D1" s="17"/>
      <c r="E1" s="17"/>
      <c r="G1" s="17"/>
      <c r="H1" s="17"/>
      <c r="I1" s="17"/>
      <c r="J1" s="228"/>
      <c r="K1" s="738" t="s">
        <v>152</v>
      </c>
      <c r="L1" s="167"/>
    </row>
    <row r="2" spans="1:17" ht="15" customHeight="1" x14ac:dyDescent="0.2">
      <c r="A2" s="737" t="s">
        <v>522</v>
      </c>
      <c r="B2" s="737"/>
      <c r="C2" s="737"/>
      <c r="D2" s="737"/>
      <c r="E2" s="737"/>
      <c r="G2" s="45"/>
      <c r="H2" s="45"/>
      <c r="I2" s="45"/>
      <c r="J2" s="229"/>
      <c r="K2" s="738"/>
      <c r="L2" s="167"/>
    </row>
    <row r="3" spans="1:17" ht="15" customHeight="1" x14ac:dyDescent="0.2">
      <c r="F3" s="23"/>
      <c r="G3" s="23"/>
    </row>
    <row r="4" spans="1:17" ht="28.5" customHeight="1" x14ac:dyDescent="0.2">
      <c r="A4" s="746" t="s">
        <v>428</v>
      </c>
      <c r="B4" s="747"/>
      <c r="C4" s="739" t="s">
        <v>176</v>
      </c>
      <c r="D4" s="742" t="s">
        <v>485</v>
      </c>
      <c r="E4" s="743"/>
      <c r="F4" s="743"/>
      <c r="G4" s="743"/>
      <c r="H4" s="743"/>
      <c r="I4" s="743"/>
      <c r="J4" s="743"/>
      <c r="K4" s="743"/>
      <c r="N4" s="577"/>
    </row>
    <row r="5" spans="1:17" ht="26.25" customHeight="1" x14ac:dyDescent="0.2">
      <c r="A5" s="748"/>
      <c r="B5" s="749"/>
      <c r="C5" s="740"/>
      <c r="D5" s="742" t="s">
        <v>175</v>
      </c>
      <c r="E5" s="742" t="s">
        <v>189</v>
      </c>
      <c r="F5" s="734" t="s">
        <v>177</v>
      </c>
      <c r="G5" s="735"/>
      <c r="H5" s="735"/>
      <c r="I5" s="735"/>
      <c r="J5" s="735"/>
      <c r="K5" s="736"/>
      <c r="N5" s="577"/>
    </row>
    <row r="6" spans="1:17" ht="29.25" customHeight="1" x14ac:dyDescent="0.2">
      <c r="A6" s="748"/>
      <c r="B6" s="749"/>
      <c r="C6" s="740"/>
      <c r="D6" s="742"/>
      <c r="E6" s="742"/>
      <c r="F6" s="752" t="s">
        <v>167</v>
      </c>
      <c r="G6" s="734" t="s">
        <v>203</v>
      </c>
      <c r="H6" s="735"/>
      <c r="I6" s="735"/>
      <c r="J6" s="736"/>
      <c r="K6" s="742" t="s">
        <v>514</v>
      </c>
    </row>
    <row r="7" spans="1:17" ht="75" customHeight="1" x14ac:dyDescent="0.2">
      <c r="A7" s="748"/>
      <c r="B7" s="749"/>
      <c r="C7" s="740"/>
      <c r="D7" s="742"/>
      <c r="E7" s="742"/>
      <c r="F7" s="741"/>
      <c r="G7" s="168" t="s">
        <v>167</v>
      </c>
      <c r="H7" s="168" t="s">
        <v>518</v>
      </c>
      <c r="I7" s="168" t="s">
        <v>519</v>
      </c>
      <c r="J7" s="168" t="s">
        <v>178</v>
      </c>
      <c r="K7" s="742"/>
    </row>
    <row r="8" spans="1:17" ht="29.25" customHeight="1" x14ac:dyDescent="0.2">
      <c r="A8" s="750"/>
      <c r="B8" s="751"/>
      <c r="C8" s="741"/>
      <c r="D8" s="744" t="s">
        <v>515</v>
      </c>
      <c r="E8" s="735"/>
      <c r="F8" s="735"/>
      <c r="G8" s="735"/>
      <c r="H8" s="735"/>
      <c r="I8" s="735"/>
      <c r="J8" s="735"/>
      <c r="K8" s="745"/>
    </row>
    <row r="9" spans="1:17" ht="15" customHeight="1" x14ac:dyDescent="0.2">
      <c r="A9" s="19" t="s">
        <v>23</v>
      </c>
      <c r="B9" s="292">
        <v>2019</v>
      </c>
      <c r="C9" s="21">
        <v>5863</v>
      </c>
      <c r="D9" s="320">
        <v>30284822.100000001</v>
      </c>
      <c r="E9" s="320">
        <v>15473570.1</v>
      </c>
      <c r="F9" s="320">
        <v>14811252</v>
      </c>
      <c r="G9" s="320">
        <v>12677045.800000001</v>
      </c>
      <c r="H9" s="320">
        <v>11656671.9</v>
      </c>
      <c r="I9" s="321">
        <v>867892.3</v>
      </c>
      <c r="J9" s="321">
        <v>152481.60000000001</v>
      </c>
      <c r="K9" s="321">
        <v>2134206.2000000002</v>
      </c>
      <c r="L9" s="102"/>
      <c r="M9" s="102"/>
      <c r="N9" s="102"/>
      <c r="O9" s="594"/>
      <c r="P9" s="594"/>
      <c r="Q9" s="594"/>
    </row>
    <row r="10" spans="1:17" ht="15" customHeight="1" x14ac:dyDescent="0.2">
      <c r="A10" s="121" t="s">
        <v>24</v>
      </c>
      <c r="B10" s="292">
        <v>2020</v>
      </c>
      <c r="C10" s="21">
        <v>6381</v>
      </c>
      <c r="D10" s="322">
        <v>32402089.100000001</v>
      </c>
      <c r="E10" s="322">
        <v>16458393.300000001</v>
      </c>
      <c r="F10" s="322">
        <v>15943695.800000001</v>
      </c>
      <c r="G10" s="322">
        <v>13618305.800000001</v>
      </c>
      <c r="H10" s="322">
        <v>12497512.5</v>
      </c>
      <c r="I10" s="323">
        <v>859351.7</v>
      </c>
      <c r="J10" s="323">
        <v>261441.6</v>
      </c>
      <c r="K10" s="323">
        <v>2325390</v>
      </c>
      <c r="L10" s="102"/>
      <c r="M10" s="102"/>
      <c r="N10" s="102"/>
      <c r="O10" s="594"/>
      <c r="P10" s="594"/>
      <c r="Q10" s="594"/>
    </row>
    <row r="11" spans="1:17" ht="15" customHeight="1" x14ac:dyDescent="0.2">
      <c r="A11" s="19"/>
      <c r="B11" s="292">
        <v>2021</v>
      </c>
      <c r="C11" s="21">
        <v>7370</v>
      </c>
      <c r="D11" s="322">
        <v>37675849.200000003</v>
      </c>
      <c r="E11" s="322">
        <v>19535332.899999999</v>
      </c>
      <c r="F11" s="322">
        <v>18140516.300000001</v>
      </c>
      <c r="G11" s="322">
        <v>15061394.300000001</v>
      </c>
      <c r="H11" s="322">
        <v>13947713.5</v>
      </c>
      <c r="I11" s="323">
        <v>834654.2</v>
      </c>
      <c r="J11" s="323">
        <v>279026.59999999998</v>
      </c>
      <c r="K11" s="323">
        <v>3079122</v>
      </c>
      <c r="L11" s="102"/>
      <c r="M11" s="102"/>
      <c r="N11" s="102"/>
      <c r="O11" s="594"/>
      <c r="P11" s="594"/>
      <c r="Q11" s="594"/>
    </row>
    <row r="12" spans="1:17" ht="15" customHeight="1" x14ac:dyDescent="0.2">
      <c r="A12" s="18"/>
      <c r="B12" s="718">
        <v>2022</v>
      </c>
      <c r="C12" s="294">
        <v>7431</v>
      </c>
      <c r="D12" s="324">
        <v>44702389.200000003</v>
      </c>
      <c r="E12" s="324">
        <v>25176209.199999999</v>
      </c>
      <c r="F12" s="324">
        <v>19526180</v>
      </c>
      <c r="G12" s="324">
        <v>15900869.699999999</v>
      </c>
      <c r="H12" s="324">
        <v>14745400.1</v>
      </c>
      <c r="I12" s="315">
        <v>887289.7</v>
      </c>
      <c r="J12" s="315">
        <v>268179.90000000002</v>
      </c>
      <c r="K12" s="315">
        <v>3625310.3</v>
      </c>
      <c r="L12" s="102"/>
      <c r="M12" s="102"/>
      <c r="N12" s="102"/>
      <c r="O12" s="594"/>
      <c r="P12" s="594"/>
      <c r="Q12" s="594"/>
    </row>
    <row r="13" spans="1:17" s="181" customFormat="1" ht="15" customHeight="1" x14ac:dyDescent="0.2">
      <c r="B13" s="19">
        <v>2023</v>
      </c>
      <c r="C13" s="242">
        <v>7549</v>
      </c>
      <c r="D13" s="325">
        <v>53115940</v>
      </c>
      <c r="E13" s="325">
        <v>30114158.800000001</v>
      </c>
      <c r="F13" s="325">
        <v>23001781.199999999</v>
      </c>
      <c r="G13" s="325">
        <v>17933258.199999999</v>
      </c>
      <c r="H13" s="325">
        <v>16741143.9</v>
      </c>
      <c r="I13" s="316">
        <v>886842</v>
      </c>
      <c r="J13" s="316">
        <v>305272.3</v>
      </c>
      <c r="K13" s="316">
        <v>5068523</v>
      </c>
      <c r="L13" s="102"/>
      <c r="M13" s="102"/>
      <c r="N13" s="102"/>
      <c r="O13" s="594"/>
      <c r="P13" s="594"/>
      <c r="Q13" s="594"/>
    </row>
    <row r="14" spans="1:17" ht="15" customHeight="1" x14ac:dyDescent="0.2">
      <c r="A14" s="18"/>
      <c r="B14" s="19"/>
      <c r="C14" s="136"/>
      <c r="D14" s="326"/>
      <c r="E14" s="326"/>
      <c r="F14" s="326"/>
      <c r="G14" s="326"/>
      <c r="H14" s="326"/>
      <c r="I14" s="316"/>
      <c r="J14" s="316"/>
      <c r="K14" s="316"/>
      <c r="L14" s="102"/>
      <c r="M14" s="102"/>
      <c r="N14" s="102"/>
      <c r="O14" s="594"/>
      <c r="P14" s="594"/>
      <c r="Q14" s="594"/>
    </row>
    <row r="15" spans="1:17" ht="15" customHeight="1" x14ac:dyDescent="0.2">
      <c r="A15" s="19" t="s">
        <v>0</v>
      </c>
      <c r="B15" s="19"/>
      <c r="C15" s="20">
        <v>6957</v>
      </c>
      <c r="D15" s="327">
        <v>34288689.5</v>
      </c>
      <c r="E15" s="327">
        <v>28158395.199999999</v>
      </c>
      <c r="F15" s="327">
        <v>6130294.2999999998</v>
      </c>
      <c r="G15" s="327">
        <v>3683805.3</v>
      </c>
      <c r="H15" s="327">
        <v>3213660.2</v>
      </c>
      <c r="I15" s="328">
        <v>420470.5</v>
      </c>
      <c r="J15" s="328">
        <v>49674.6</v>
      </c>
      <c r="K15" s="328">
        <v>2446489</v>
      </c>
      <c r="L15" s="102"/>
      <c r="M15" s="102"/>
      <c r="N15" s="102"/>
      <c r="O15" s="594"/>
      <c r="P15" s="594"/>
      <c r="Q15" s="594"/>
    </row>
    <row r="16" spans="1:17" ht="15" customHeight="1" x14ac:dyDescent="0.2">
      <c r="A16" s="121" t="s">
        <v>2</v>
      </c>
      <c r="B16" s="19"/>
      <c r="C16" s="21"/>
      <c r="D16" s="322"/>
      <c r="E16" s="322"/>
      <c r="F16" s="322"/>
      <c r="G16" s="322"/>
      <c r="H16" s="322"/>
      <c r="I16" s="323"/>
      <c r="J16" s="323"/>
      <c r="K16" s="323"/>
      <c r="L16" s="102"/>
      <c r="M16" s="102"/>
      <c r="N16" s="102"/>
      <c r="O16" s="594"/>
      <c r="P16" s="594"/>
      <c r="Q16" s="594"/>
    </row>
    <row r="17" spans="1:17" ht="15" customHeight="1" x14ac:dyDescent="0.2">
      <c r="A17" s="72" t="s">
        <v>17</v>
      </c>
      <c r="B17" s="72"/>
      <c r="C17" s="21"/>
      <c r="D17" s="322"/>
      <c r="E17" s="322"/>
      <c r="F17" s="322"/>
      <c r="G17" s="322"/>
      <c r="H17" s="322"/>
      <c r="I17" s="315"/>
      <c r="J17" s="315"/>
      <c r="K17" s="315"/>
      <c r="L17" s="102"/>
      <c r="M17" s="102"/>
      <c r="N17" s="102"/>
      <c r="O17" s="594"/>
      <c r="P17" s="594"/>
      <c r="Q17" s="594"/>
    </row>
    <row r="18" spans="1:17" ht="15" customHeight="1" x14ac:dyDescent="0.2">
      <c r="A18" s="176" t="s">
        <v>18</v>
      </c>
      <c r="B18" s="72"/>
      <c r="C18" s="21"/>
      <c r="D18" s="322"/>
      <c r="E18" s="322"/>
      <c r="F18" s="322"/>
      <c r="G18" s="322"/>
      <c r="H18" s="322"/>
      <c r="I18" s="315"/>
      <c r="J18" s="315"/>
      <c r="K18" s="315"/>
      <c r="L18" s="102"/>
      <c r="M18" s="102"/>
      <c r="N18" s="102"/>
      <c r="O18" s="594"/>
      <c r="P18" s="594"/>
      <c r="Q18" s="594"/>
    </row>
    <row r="19" spans="1:17" ht="15" customHeight="1" x14ac:dyDescent="0.2">
      <c r="A19" s="73" t="s">
        <v>3</v>
      </c>
      <c r="B19" s="73"/>
      <c r="C19" s="21">
        <v>1944</v>
      </c>
      <c r="D19" s="320">
        <v>1521585.1</v>
      </c>
      <c r="E19" s="320">
        <v>925747</v>
      </c>
      <c r="F19" s="320">
        <v>595838.1</v>
      </c>
      <c r="G19" s="320">
        <v>295003.3</v>
      </c>
      <c r="H19" s="320">
        <v>238991.6</v>
      </c>
      <c r="I19" s="329">
        <v>49388</v>
      </c>
      <c r="J19" s="329">
        <v>6623.7</v>
      </c>
      <c r="K19" s="314">
        <v>300834.8</v>
      </c>
      <c r="L19" s="102"/>
      <c r="M19" s="102"/>
      <c r="N19" s="102"/>
      <c r="O19" s="594"/>
      <c r="P19" s="594"/>
      <c r="Q19" s="594"/>
    </row>
    <row r="20" spans="1:17" ht="15" customHeight="1" x14ac:dyDescent="0.2">
      <c r="A20" s="184" t="s">
        <v>4</v>
      </c>
      <c r="B20" s="73"/>
      <c r="C20" s="21"/>
      <c r="D20" s="322"/>
      <c r="E20" s="322"/>
      <c r="F20" s="322"/>
      <c r="G20" s="322"/>
      <c r="H20" s="322"/>
      <c r="I20" s="323"/>
      <c r="J20" s="323"/>
      <c r="K20" s="323"/>
      <c r="L20" s="102"/>
      <c r="M20" s="102"/>
      <c r="N20" s="102"/>
      <c r="O20" s="594"/>
      <c r="P20" s="594"/>
      <c r="Q20" s="594"/>
    </row>
    <row r="21" spans="1:17" ht="15" customHeight="1" x14ac:dyDescent="0.2">
      <c r="A21" s="73" t="s">
        <v>5</v>
      </c>
      <c r="B21" s="73"/>
      <c r="C21" s="21">
        <v>2030</v>
      </c>
      <c r="D21" s="320">
        <v>3894068.9</v>
      </c>
      <c r="E21" s="320">
        <v>2682104.2999999998</v>
      </c>
      <c r="F21" s="320">
        <v>1211964.6000000001</v>
      </c>
      <c r="G21" s="320">
        <v>618948.69999999995</v>
      </c>
      <c r="H21" s="320">
        <v>528620.6</v>
      </c>
      <c r="I21" s="329">
        <v>70328.7</v>
      </c>
      <c r="J21" s="329">
        <v>19999.400000000001</v>
      </c>
      <c r="K21" s="321">
        <v>593015.9</v>
      </c>
      <c r="L21" s="102"/>
      <c r="M21" s="102"/>
      <c r="N21" s="102"/>
      <c r="O21" s="594"/>
      <c r="P21" s="594"/>
      <c r="Q21" s="594"/>
    </row>
    <row r="22" spans="1:17" ht="15" customHeight="1" x14ac:dyDescent="0.2">
      <c r="A22" s="184" t="s">
        <v>5</v>
      </c>
      <c r="B22" s="73"/>
      <c r="C22" s="21"/>
      <c r="D22" s="322"/>
      <c r="E22" s="322"/>
      <c r="F22" s="322"/>
      <c r="G22" s="322"/>
      <c r="H22" s="322"/>
      <c r="I22" s="323"/>
      <c r="J22" s="321"/>
      <c r="K22" s="323"/>
      <c r="L22" s="102"/>
      <c r="M22" s="102"/>
      <c r="N22" s="102"/>
      <c r="O22" s="594"/>
      <c r="P22" s="594"/>
      <c r="Q22" s="594"/>
    </row>
    <row r="23" spans="1:17" ht="15" customHeight="1" x14ac:dyDescent="0.2">
      <c r="A23" s="73" t="s">
        <v>6</v>
      </c>
      <c r="B23" s="73"/>
      <c r="C23" s="21">
        <v>1889</v>
      </c>
      <c r="D23" s="320">
        <v>7202304.2000000002</v>
      </c>
      <c r="E23" s="320">
        <v>5264256.0999999996</v>
      </c>
      <c r="F23" s="320">
        <v>1938048.1</v>
      </c>
      <c r="G23" s="320">
        <v>1271232.7</v>
      </c>
      <c r="H23" s="320">
        <v>1125373.8</v>
      </c>
      <c r="I23" s="321">
        <v>137002.29999999999</v>
      </c>
      <c r="J23" s="321">
        <v>8856.6</v>
      </c>
      <c r="K23" s="321">
        <v>666815.4</v>
      </c>
      <c r="L23" s="102"/>
      <c r="M23" s="102"/>
      <c r="N23" s="102"/>
      <c r="O23" s="594"/>
      <c r="P23" s="594"/>
      <c r="Q23" s="594"/>
    </row>
    <row r="24" spans="1:17" ht="15" customHeight="1" x14ac:dyDescent="0.2">
      <c r="A24" s="184" t="s">
        <v>6</v>
      </c>
      <c r="B24" s="73"/>
      <c r="C24" s="21"/>
      <c r="D24" s="322"/>
      <c r="E24" s="322"/>
      <c r="F24" s="322"/>
      <c r="G24" s="322"/>
      <c r="H24" s="322"/>
      <c r="I24" s="323"/>
      <c r="J24" s="321"/>
      <c r="K24" s="323"/>
      <c r="L24" s="102"/>
      <c r="M24" s="102"/>
      <c r="N24" s="102"/>
      <c r="O24" s="594"/>
      <c r="P24" s="594"/>
      <c r="Q24" s="594"/>
    </row>
    <row r="25" spans="1:17" ht="15" customHeight="1" x14ac:dyDescent="0.2">
      <c r="A25" s="22" t="s">
        <v>16</v>
      </c>
      <c r="B25" s="73"/>
      <c r="C25" s="21">
        <v>544</v>
      </c>
      <c r="D25" s="320">
        <v>5086908.7</v>
      </c>
      <c r="E25" s="320">
        <v>3931217.4</v>
      </c>
      <c r="F25" s="320">
        <v>1155691.3</v>
      </c>
      <c r="G25" s="320">
        <v>896219.3</v>
      </c>
      <c r="H25" s="320">
        <v>771541.5</v>
      </c>
      <c r="I25" s="329">
        <v>121337.1</v>
      </c>
      <c r="J25" s="329">
        <v>3340.7</v>
      </c>
      <c r="K25" s="321">
        <v>259472</v>
      </c>
      <c r="L25" s="102"/>
      <c r="M25" s="102"/>
      <c r="N25" s="102"/>
      <c r="O25" s="594"/>
      <c r="P25" s="594"/>
      <c r="Q25" s="594"/>
    </row>
    <row r="26" spans="1:17" ht="15" customHeight="1" x14ac:dyDescent="0.2">
      <c r="A26" s="145" t="s">
        <v>16</v>
      </c>
      <c r="B26" s="73"/>
      <c r="C26" s="21"/>
      <c r="D26" s="322"/>
      <c r="E26" s="322"/>
      <c r="F26" s="322"/>
      <c r="G26" s="322"/>
      <c r="H26" s="322"/>
      <c r="I26" s="330"/>
      <c r="J26" s="330"/>
      <c r="K26" s="323"/>
      <c r="L26" s="102"/>
      <c r="M26" s="102"/>
      <c r="N26" s="102"/>
      <c r="O26" s="594"/>
      <c r="P26" s="594"/>
      <c r="Q26" s="594"/>
    </row>
    <row r="27" spans="1:17" ht="15" customHeight="1" x14ac:dyDescent="0.2">
      <c r="A27" s="22" t="s">
        <v>569</v>
      </c>
      <c r="B27" s="73"/>
      <c r="C27" s="565">
        <v>483</v>
      </c>
      <c r="D27" s="566">
        <v>11393985.800000001</v>
      </c>
      <c r="E27" s="566">
        <v>10373900</v>
      </c>
      <c r="F27" s="566">
        <v>1020085.8</v>
      </c>
      <c r="G27" s="719" t="s">
        <v>163</v>
      </c>
      <c r="H27" s="719" t="s">
        <v>163</v>
      </c>
      <c r="I27" s="314" t="s">
        <v>163</v>
      </c>
      <c r="J27" s="314" t="s">
        <v>163</v>
      </c>
      <c r="K27" s="314" t="s">
        <v>163</v>
      </c>
      <c r="L27" s="102"/>
      <c r="M27" s="102"/>
      <c r="N27" s="102"/>
      <c r="O27" s="594"/>
      <c r="P27" s="594"/>
      <c r="Q27" s="594"/>
    </row>
    <row r="28" spans="1:17" ht="15" customHeight="1" x14ac:dyDescent="0.2">
      <c r="A28" s="145" t="s">
        <v>569</v>
      </c>
      <c r="B28" s="73"/>
      <c r="C28" s="565"/>
      <c r="D28" s="566"/>
      <c r="E28" s="566"/>
      <c r="F28" s="566"/>
      <c r="G28" s="566"/>
      <c r="H28" s="566"/>
      <c r="I28" s="315"/>
      <c r="J28" s="315"/>
      <c r="K28" s="315"/>
      <c r="L28" s="102"/>
      <c r="M28" s="102"/>
      <c r="N28" s="102"/>
      <c r="O28" s="594"/>
      <c r="P28" s="594"/>
      <c r="Q28" s="594"/>
    </row>
    <row r="29" spans="1:17" ht="15" customHeight="1" x14ac:dyDescent="0.2">
      <c r="A29" s="22" t="s">
        <v>571</v>
      </c>
      <c r="B29" s="73"/>
      <c r="C29" s="565">
        <v>67</v>
      </c>
      <c r="D29" s="566">
        <v>5189836.7999999998</v>
      </c>
      <c r="E29" s="566">
        <v>4981170.4000000004</v>
      </c>
      <c r="F29" s="566">
        <v>208666.4</v>
      </c>
      <c r="G29" s="719" t="s">
        <v>163</v>
      </c>
      <c r="H29" s="719" t="s">
        <v>163</v>
      </c>
      <c r="I29" s="314" t="s">
        <v>517</v>
      </c>
      <c r="J29" s="314" t="s">
        <v>517</v>
      </c>
      <c r="K29" s="314" t="s">
        <v>163</v>
      </c>
      <c r="L29" s="102"/>
      <c r="M29" s="102"/>
      <c r="N29" s="102"/>
      <c r="O29" s="594"/>
      <c r="P29" s="594"/>
      <c r="Q29" s="594"/>
    </row>
    <row r="30" spans="1:17" ht="15" customHeight="1" x14ac:dyDescent="0.2">
      <c r="A30" s="145" t="s">
        <v>570</v>
      </c>
      <c r="B30" s="73"/>
      <c r="C30" s="565"/>
      <c r="D30" s="566"/>
      <c r="E30" s="566"/>
      <c r="F30" s="566"/>
      <c r="G30" s="566"/>
      <c r="H30" s="566"/>
      <c r="I30" s="315"/>
      <c r="J30" s="315"/>
      <c r="K30" s="315"/>
      <c r="L30" s="102"/>
      <c r="M30" s="102"/>
      <c r="N30" s="102"/>
      <c r="O30" s="594"/>
      <c r="P30" s="594"/>
      <c r="Q30" s="594"/>
    </row>
    <row r="31" spans="1:17" ht="15" customHeight="1" x14ac:dyDescent="0.2">
      <c r="A31" s="72" t="s">
        <v>29</v>
      </c>
      <c r="B31" s="72"/>
      <c r="C31" s="21"/>
      <c r="D31" s="322"/>
      <c r="E31" s="322"/>
      <c r="F31" s="322"/>
      <c r="G31" s="322"/>
      <c r="H31" s="322"/>
      <c r="I31" s="315"/>
      <c r="J31" s="315"/>
      <c r="K31" s="315"/>
      <c r="L31" s="102"/>
      <c r="M31" s="102"/>
      <c r="N31" s="102"/>
      <c r="O31" s="594"/>
      <c r="P31" s="594"/>
      <c r="Q31" s="594"/>
    </row>
    <row r="32" spans="1:17" ht="15" customHeight="1" x14ac:dyDescent="0.2">
      <c r="A32" s="176" t="s">
        <v>19</v>
      </c>
      <c r="B32" s="72"/>
      <c r="C32" s="21"/>
      <c r="D32" s="322"/>
      <c r="E32" s="322"/>
      <c r="F32" s="322"/>
      <c r="G32" s="322"/>
      <c r="H32" s="322"/>
      <c r="I32" s="315"/>
      <c r="J32" s="315"/>
      <c r="K32" s="315"/>
      <c r="L32" s="102"/>
      <c r="M32" s="102"/>
      <c r="N32" s="102"/>
      <c r="O32" s="594"/>
      <c r="P32" s="594"/>
      <c r="Q32" s="594"/>
    </row>
    <row r="33" spans="1:17" ht="15" customHeight="1" x14ac:dyDescent="0.2">
      <c r="A33" s="73" t="s">
        <v>25</v>
      </c>
      <c r="B33" s="73"/>
      <c r="C33" s="196">
        <v>6750</v>
      </c>
      <c r="D33" s="331">
        <v>31123630.100000001</v>
      </c>
      <c r="E33" s="331">
        <v>26894533.899999999</v>
      </c>
      <c r="F33" s="331">
        <v>4229096.2</v>
      </c>
      <c r="G33" s="331">
        <v>2061329</v>
      </c>
      <c r="H33" s="331">
        <v>1788854.8</v>
      </c>
      <c r="I33" s="332">
        <v>241196.9</v>
      </c>
      <c r="J33" s="332">
        <v>31277.3</v>
      </c>
      <c r="K33" s="332">
        <v>2167767.2000000002</v>
      </c>
      <c r="L33" s="102"/>
      <c r="M33" s="102"/>
      <c r="N33" s="102"/>
      <c r="O33" s="594"/>
      <c r="P33" s="594"/>
      <c r="Q33" s="594"/>
    </row>
    <row r="34" spans="1:17" ht="15.75" customHeight="1" x14ac:dyDescent="0.2">
      <c r="A34" s="184" t="s">
        <v>26</v>
      </c>
      <c r="B34" s="73"/>
      <c r="C34" s="196"/>
      <c r="D34" s="333"/>
      <c r="E34" s="333"/>
      <c r="F34" s="333"/>
      <c r="G34" s="333"/>
      <c r="H34" s="333"/>
      <c r="I34" s="334"/>
      <c r="J34" s="334"/>
      <c r="K34" s="334"/>
      <c r="L34" s="102"/>
      <c r="M34" s="102"/>
      <c r="N34" s="102"/>
      <c r="O34" s="594"/>
      <c r="P34" s="594"/>
      <c r="Q34" s="594"/>
    </row>
    <row r="35" spans="1:17" ht="22.5" customHeight="1" x14ac:dyDescent="0.2">
      <c r="A35" s="74" t="s">
        <v>159</v>
      </c>
      <c r="B35" s="74"/>
      <c r="C35" s="196">
        <v>5522</v>
      </c>
      <c r="D35" s="331">
        <v>14560128.199999999</v>
      </c>
      <c r="E35" s="331">
        <v>11353324.6</v>
      </c>
      <c r="F35" s="331">
        <v>3206803.6</v>
      </c>
      <c r="G35" s="331">
        <v>1721567.3</v>
      </c>
      <c r="H35" s="331">
        <v>1493334.9</v>
      </c>
      <c r="I35" s="329">
        <v>197452.6</v>
      </c>
      <c r="J35" s="329">
        <v>30779.8</v>
      </c>
      <c r="K35" s="332">
        <v>1485236.3</v>
      </c>
      <c r="L35" s="102"/>
      <c r="M35" s="102"/>
      <c r="N35" s="102"/>
      <c r="O35" s="594"/>
      <c r="P35" s="594"/>
      <c r="Q35" s="594"/>
    </row>
    <row r="36" spans="1:17" ht="25.5" customHeight="1" x14ac:dyDescent="0.2">
      <c r="A36" s="185" t="s">
        <v>160</v>
      </c>
      <c r="B36" s="74"/>
      <c r="C36" s="196"/>
      <c r="D36" s="333"/>
      <c r="E36" s="333"/>
      <c r="F36" s="333"/>
      <c r="G36" s="333"/>
      <c r="H36" s="333"/>
      <c r="I36" s="334"/>
      <c r="J36" s="334"/>
      <c r="K36" s="334"/>
      <c r="L36" s="102"/>
      <c r="M36" s="102"/>
      <c r="N36" s="102"/>
      <c r="O36" s="594"/>
      <c r="P36" s="594"/>
      <c r="Q36" s="594"/>
    </row>
    <row r="37" spans="1:17" ht="25.5" customHeight="1" x14ac:dyDescent="0.2">
      <c r="A37" s="74" t="s">
        <v>161</v>
      </c>
      <c r="B37" s="74"/>
      <c r="C37" s="197">
        <v>1126</v>
      </c>
      <c r="D37" s="329">
        <v>16268421.199999999</v>
      </c>
      <c r="E37" s="329">
        <v>15340196.199999999</v>
      </c>
      <c r="F37" s="329">
        <v>928225</v>
      </c>
      <c r="G37" s="329">
        <v>283529.3</v>
      </c>
      <c r="H37" s="329" t="s">
        <v>163</v>
      </c>
      <c r="I37" s="329" t="s">
        <v>163</v>
      </c>
      <c r="J37" s="329">
        <v>497.5</v>
      </c>
      <c r="K37" s="332">
        <v>644695.69999999995</v>
      </c>
      <c r="L37" s="102"/>
      <c r="M37" s="102"/>
      <c r="N37" s="102"/>
      <c r="O37" s="594"/>
      <c r="P37" s="594"/>
      <c r="Q37" s="594"/>
    </row>
    <row r="38" spans="1:17" ht="25.5" customHeight="1" x14ac:dyDescent="0.2">
      <c r="A38" s="185" t="s">
        <v>162</v>
      </c>
      <c r="B38" s="74"/>
      <c r="C38" s="197"/>
      <c r="D38" s="335"/>
      <c r="E38" s="335"/>
      <c r="F38" s="335"/>
      <c r="G38" s="335"/>
      <c r="H38" s="329"/>
      <c r="I38" s="334"/>
      <c r="J38" s="334"/>
      <c r="K38" s="334"/>
      <c r="L38" s="102"/>
      <c r="M38" s="102"/>
      <c r="N38" s="102"/>
      <c r="O38" s="594"/>
      <c r="P38" s="594"/>
      <c r="Q38" s="594"/>
    </row>
    <row r="39" spans="1:17" ht="15" customHeight="1" x14ac:dyDescent="0.2">
      <c r="A39" s="74" t="s">
        <v>164</v>
      </c>
      <c r="B39" s="74"/>
      <c r="C39" s="196">
        <v>102</v>
      </c>
      <c r="D39" s="331">
        <v>295080.7</v>
      </c>
      <c r="E39" s="331">
        <v>201013.1</v>
      </c>
      <c r="F39" s="331">
        <v>94067.6</v>
      </c>
      <c r="G39" s="331">
        <v>56232.4</v>
      </c>
      <c r="H39" s="331" t="s">
        <v>163</v>
      </c>
      <c r="I39" s="336" t="s">
        <v>163</v>
      </c>
      <c r="J39" s="336" t="s">
        <v>517</v>
      </c>
      <c r="K39" s="332">
        <v>37835.199999999997</v>
      </c>
      <c r="L39" s="102"/>
      <c r="M39" s="102"/>
      <c r="N39" s="102"/>
      <c r="O39" s="594"/>
      <c r="P39" s="594"/>
      <c r="Q39" s="594"/>
    </row>
    <row r="40" spans="1:17" ht="15" customHeight="1" x14ac:dyDescent="0.2">
      <c r="A40" s="185" t="s">
        <v>223</v>
      </c>
      <c r="B40" s="74"/>
      <c r="C40" s="196"/>
      <c r="D40" s="333"/>
      <c r="E40" s="333"/>
      <c r="F40" s="333"/>
      <c r="G40" s="333"/>
      <c r="H40" s="333"/>
      <c r="I40" s="334"/>
      <c r="J40" s="334"/>
      <c r="K40" s="334"/>
      <c r="L40" s="102"/>
      <c r="M40" s="102"/>
      <c r="N40" s="102"/>
      <c r="O40" s="594"/>
      <c r="P40" s="594"/>
      <c r="Q40" s="594"/>
    </row>
    <row r="41" spans="1:17" ht="15" customHeight="1" x14ac:dyDescent="0.2">
      <c r="A41" s="73" t="s">
        <v>27</v>
      </c>
      <c r="B41" s="73"/>
      <c r="C41" s="196">
        <v>207</v>
      </c>
      <c r="D41" s="331">
        <v>3165059.4</v>
      </c>
      <c r="E41" s="331">
        <v>1263861.3</v>
      </c>
      <c r="F41" s="331">
        <v>1901198.1</v>
      </c>
      <c r="G41" s="331">
        <v>1622476.3</v>
      </c>
      <c r="H41" s="331">
        <v>1424805.4</v>
      </c>
      <c r="I41" s="332">
        <v>179273.60000000001</v>
      </c>
      <c r="J41" s="332">
        <v>18397.3</v>
      </c>
      <c r="K41" s="332">
        <v>278721.8</v>
      </c>
      <c r="L41" s="102"/>
      <c r="M41" s="102"/>
      <c r="N41" s="102"/>
      <c r="O41" s="594"/>
      <c r="P41" s="594"/>
      <c r="Q41" s="594"/>
    </row>
    <row r="42" spans="1:17" ht="15" customHeight="1" x14ac:dyDescent="0.2">
      <c r="A42" s="184" t="s">
        <v>28</v>
      </c>
      <c r="B42" s="73"/>
      <c r="C42" s="21"/>
      <c r="D42" s="322"/>
      <c r="E42" s="322"/>
      <c r="F42" s="322"/>
      <c r="G42" s="322"/>
      <c r="H42" s="322"/>
      <c r="I42" s="315"/>
      <c r="J42" s="315"/>
      <c r="K42" s="315"/>
      <c r="L42" s="102"/>
      <c r="M42" s="102"/>
      <c r="N42" s="102"/>
      <c r="O42" s="594"/>
      <c r="P42" s="594"/>
      <c r="Q42" s="594"/>
    </row>
    <row r="43" spans="1:17" ht="15" customHeight="1" x14ac:dyDescent="0.2">
      <c r="A43" s="58" t="s">
        <v>153</v>
      </c>
      <c r="B43" s="58"/>
      <c r="C43" s="20">
        <v>213</v>
      </c>
      <c r="D43" s="327">
        <v>962047.8</v>
      </c>
      <c r="E43" s="327">
        <v>220875</v>
      </c>
      <c r="F43" s="327">
        <v>741172.8</v>
      </c>
      <c r="G43" s="328">
        <v>573536.9</v>
      </c>
      <c r="H43" s="328">
        <v>496578.3</v>
      </c>
      <c r="I43" s="328">
        <v>41993.8</v>
      </c>
      <c r="J43" s="328">
        <v>34964.800000000003</v>
      </c>
      <c r="K43" s="328">
        <v>167635.9</v>
      </c>
      <c r="L43" s="102"/>
      <c r="M43" s="102"/>
      <c r="N43" s="102"/>
      <c r="O43" s="594"/>
      <c r="P43" s="594"/>
      <c r="Q43" s="594"/>
    </row>
    <row r="44" spans="1:17" ht="15" customHeight="1" x14ac:dyDescent="0.2">
      <c r="A44" s="147" t="s">
        <v>154</v>
      </c>
      <c r="B44" s="58"/>
      <c r="C44" s="20"/>
      <c r="D44" s="337"/>
      <c r="E44" s="337"/>
      <c r="F44" s="337"/>
      <c r="G44" s="338"/>
      <c r="H44" s="338"/>
      <c r="I44" s="338"/>
      <c r="J44" s="328"/>
      <c r="K44" s="338"/>
      <c r="L44" s="102"/>
      <c r="M44" s="102"/>
      <c r="N44" s="102"/>
      <c r="O44" s="594"/>
      <c r="P44" s="594"/>
      <c r="Q44" s="594"/>
    </row>
    <row r="45" spans="1:17" ht="15" customHeight="1" x14ac:dyDescent="0.2">
      <c r="A45" s="19" t="s">
        <v>1</v>
      </c>
      <c r="B45" s="19"/>
      <c r="C45" s="20">
        <v>259</v>
      </c>
      <c r="D45" s="327">
        <v>17751446.600000001</v>
      </c>
      <c r="E45" s="327">
        <v>1710031.2</v>
      </c>
      <c r="F45" s="327">
        <v>16041415.4</v>
      </c>
      <c r="G45" s="317">
        <v>13634632</v>
      </c>
      <c r="H45" s="317">
        <v>12995103</v>
      </c>
      <c r="I45" s="317">
        <v>423197.6</v>
      </c>
      <c r="J45" s="339">
        <v>216331.4</v>
      </c>
      <c r="K45" s="328">
        <v>2406783.4</v>
      </c>
      <c r="L45" s="102"/>
      <c r="M45" s="102"/>
      <c r="N45" s="102"/>
      <c r="O45" s="594"/>
      <c r="P45" s="594"/>
      <c r="Q45" s="594"/>
    </row>
    <row r="46" spans="1:17" ht="15" customHeight="1" x14ac:dyDescent="0.2">
      <c r="A46" s="121" t="s">
        <v>7</v>
      </c>
      <c r="B46" s="19"/>
      <c r="C46" s="21"/>
      <c r="D46" s="322"/>
      <c r="E46" s="322"/>
      <c r="F46" s="322"/>
      <c r="G46" s="315"/>
      <c r="H46" s="315"/>
      <c r="I46" s="315"/>
      <c r="J46" s="340"/>
      <c r="K46" s="323"/>
      <c r="L46" s="102"/>
      <c r="M46" s="102"/>
      <c r="N46" s="102"/>
      <c r="O46" s="594"/>
      <c r="P46" s="594"/>
      <c r="Q46" s="594"/>
    </row>
    <row r="47" spans="1:17" ht="15" customHeight="1" x14ac:dyDescent="0.2">
      <c r="A47" s="22" t="s">
        <v>157</v>
      </c>
      <c r="B47" s="22"/>
      <c r="C47" s="21">
        <v>184</v>
      </c>
      <c r="D47" s="320">
        <v>14500395.699999999</v>
      </c>
      <c r="E47" s="320">
        <v>1468828.8</v>
      </c>
      <c r="F47" s="320">
        <v>13031566.9</v>
      </c>
      <c r="G47" s="314">
        <v>11500396.699999999</v>
      </c>
      <c r="H47" s="314">
        <v>10997331.199999999</v>
      </c>
      <c r="I47" s="314">
        <v>349560.9</v>
      </c>
      <c r="J47" s="314">
        <v>153504.6</v>
      </c>
      <c r="K47" s="340">
        <v>1531170.2</v>
      </c>
      <c r="L47" s="102"/>
      <c r="M47" s="102"/>
      <c r="N47" s="102"/>
      <c r="O47" s="594"/>
      <c r="P47" s="594"/>
      <c r="Q47" s="594"/>
    </row>
    <row r="48" spans="1:17" ht="15" customHeight="1" x14ac:dyDescent="0.2">
      <c r="A48" s="145" t="s">
        <v>158</v>
      </c>
      <c r="B48" s="22"/>
      <c r="C48" s="21"/>
      <c r="D48" s="322"/>
      <c r="E48" s="322"/>
      <c r="F48" s="322"/>
      <c r="G48" s="315"/>
      <c r="H48" s="315"/>
      <c r="I48" s="315"/>
      <c r="J48" s="314"/>
      <c r="K48" s="315"/>
      <c r="L48" s="102"/>
      <c r="M48" s="102"/>
      <c r="N48" s="102"/>
      <c r="O48" s="594"/>
      <c r="P48" s="594"/>
      <c r="Q48" s="594"/>
    </row>
    <row r="49" spans="1:17" ht="15" customHeight="1" x14ac:dyDescent="0.2">
      <c r="A49" s="24" t="s">
        <v>30</v>
      </c>
      <c r="B49" s="24"/>
      <c r="C49" s="21">
        <v>115</v>
      </c>
      <c r="D49" s="320">
        <v>14003546.1</v>
      </c>
      <c r="E49" s="320">
        <v>1283439.8999999999</v>
      </c>
      <c r="F49" s="320">
        <v>12720106.199999999</v>
      </c>
      <c r="G49" s="314">
        <v>11218383.199999999</v>
      </c>
      <c r="H49" s="314">
        <v>10732384.1</v>
      </c>
      <c r="I49" s="314">
        <v>338211.4</v>
      </c>
      <c r="J49" s="314">
        <v>147787.70000000001</v>
      </c>
      <c r="K49" s="314">
        <v>1501723</v>
      </c>
      <c r="L49" s="102"/>
      <c r="M49" s="102"/>
      <c r="N49" s="102"/>
      <c r="O49" s="594"/>
      <c r="P49" s="594"/>
      <c r="Q49" s="594"/>
    </row>
    <row r="50" spans="1:17" ht="15" customHeight="1" x14ac:dyDescent="0.2">
      <c r="A50" s="148" t="s">
        <v>31</v>
      </c>
      <c r="B50" s="24"/>
      <c r="C50" s="21"/>
      <c r="D50" s="322"/>
      <c r="E50" s="322"/>
      <c r="F50" s="315"/>
      <c r="G50" s="341"/>
      <c r="H50" s="315"/>
      <c r="I50" s="315"/>
      <c r="J50" s="314"/>
      <c r="K50" s="315"/>
      <c r="L50" s="102"/>
      <c r="M50" s="102"/>
      <c r="N50" s="102"/>
      <c r="O50" s="594"/>
      <c r="P50" s="594"/>
      <c r="Q50" s="594"/>
    </row>
    <row r="51" spans="1:17" ht="15" customHeight="1" x14ac:dyDescent="0.2">
      <c r="A51" s="24" t="s">
        <v>32</v>
      </c>
      <c r="B51" s="24"/>
      <c r="C51" s="21">
        <v>69</v>
      </c>
      <c r="D51" s="320">
        <v>496849.6</v>
      </c>
      <c r="E51" s="320">
        <v>185388.9</v>
      </c>
      <c r="F51" s="314">
        <v>311460.7</v>
      </c>
      <c r="G51" s="340">
        <v>282013.5</v>
      </c>
      <c r="H51" s="340">
        <v>264947.09999999998</v>
      </c>
      <c r="I51" s="340">
        <v>11349.5</v>
      </c>
      <c r="J51" s="314">
        <v>5716.9</v>
      </c>
      <c r="K51" s="314">
        <v>29447.200000000001</v>
      </c>
      <c r="L51" s="102"/>
      <c r="M51" s="102"/>
      <c r="N51" s="102"/>
      <c r="O51" s="594"/>
      <c r="P51" s="594"/>
      <c r="Q51" s="594"/>
    </row>
    <row r="52" spans="1:17" ht="15" customHeight="1" x14ac:dyDescent="0.2">
      <c r="A52" s="148" t="s">
        <v>33</v>
      </c>
      <c r="B52" s="24"/>
      <c r="C52" s="21"/>
      <c r="D52" s="322"/>
      <c r="E52" s="322"/>
      <c r="F52" s="315"/>
      <c r="G52" s="341"/>
      <c r="H52" s="341"/>
      <c r="I52" s="341"/>
      <c r="J52" s="315"/>
      <c r="K52" s="315"/>
      <c r="L52" s="102"/>
      <c r="M52" s="102"/>
      <c r="N52" s="102"/>
      <c r="O52" s="594"/>
      <c r="P52" s="594"/>
      <c r="Q52" s="594"/>
    </row>
    <row r="53" spans="1:17" ht="15" customHeight="1" x14ac:dyDescent="0.2">
      <c r="A53" s="22" t="s">
        <v>34</v>
      </c>
      <c r="B53" s="22"/>
      <c r="C53" s="29">
        <v>75</v>
      </c>
      <c r="D53" s="342">
        <v>3251050.9</v>
      </c>
      <c r="E53" s="342">
        <v>241202.4</v>
      </c>
      <c r="F53" s="314">
        <v>3009848.5</v>
      </c>
      <c r="G53" s="340">
        <v>2134235.2999999998</v>
      </c>
      <c r="H53" s="340">
        <v>1997771.8</v>
      </c>
      <c r="I53" s="340">
        <v>73636.7</v>
      </c>
      <c r="J53" s="314">
        <v>62826.8</v>
      </c>
      <c r="K53" s="314">
        <v>875613.2</v>
      </c>
      <c r="L53" s="102"/>
      <c r="M53" s="102"/>
      <c r="N53" s="102"/>
      <c r="O53" s="594"/>
      <c r="P53" s="594"/>
      <c r="Q53" s="594"/>
    </row>
    <row r="54" spans="1:17" ht="15" customHeight="1" x14ac:dyDescent="0.2">
      <c r="A54" s="145" t="s">
        <v>35</v>
      </c>
      <c r="B54" s="22"/>
      <c r="C54" s="29"/>
      <c r="D54" s="343"/>
      <c r="E54" s="343"/>
      <c r="F54" s="315"/>
      <c r="G54" s="341"/>
      <c r="H54" s="341"/>
      <c r="I54" s="341"/>
      <c r="J54" s="315"/>
      <c r="K54" s="315"/>
      <c r="L54" s="102"/>
      <c r="M54" s="102"/>
      <c r="N54" s="102"/>
      <c r="O54" s="594"/>
      <c r="P54" s="594"/>
      <c r="Q54" s="594"/>
    </row>
    <row r="55" spans="1:17" ht="15" customHeight="1" x14ac:dyDescent="0.2">
      <c r="A55" s="58" t="s">
        <v>156</v>
      </c>
      <c r="B55" s="70"/>
      <c r="C55" s="20">
        <v>120</v>
      </c>
      <c r="D55" s="327">
        <v>113756.1</v>
      </c>
      <c r="E55" s="327">
        <v>24857.4</v>
      </c>
      <c r="F55" s="327">
        <v>88898.7</v>
      </c>
      <c r="G55" s="327">
        <v>41284</v>
      </c>
      <c r="H55" s="317">
        <v>35802.400000000001</v>
      </c>
      <c r="I55" s="339">
        <v>1180.0999999999999</v>
      </c>
      <c r="J55" s="317">
        <v>4301.5</v>
      </c>
      <c r="K55" s="317">
        <v>47614.7</v>
      </c>
      <c r="L55" s="102"/>
      <c r="M55" s="102"/>
      <c r="N55" s="102"/>
      <c r="O55" s="594"/>
      <c r="P55" s="594"/>
      <c r="Q55" s="594"/>
    </row>
    <row r="56" spans="1:17" ht="15" customHeight="1" x14ac:dyDescent="0.2">
      <c r="A56" s="149" t="s">
        <v>155</v>
      </c>
      <c r="B56" s="122"/>
      <c r="C56" s="25"/>
      <c r="D56" s="318"/>
      <c r="E56" s="318"/>
      <c r="F56" s="318"/>
      <c r="G56" s="318"/>
      <c r="H56" s="318"/>
      <c r="I56" s="344"/>
      <c r="J56" s="318"/>
      <c r="K56" s="318"/>
      <c r="L56" s="102"/>
      <c r="M56" s="102"/>
      <c r="N56" s="102"/>
      <c r="O56" s="594"/>
      <c r="P56" s="594"/>
      <c r="Q56" s="594"/>
    </row>
    <row r="57" spans="1:17" x14ac:dyDescent="0.2">
      <c r="A57" s="22"/>
      <c r="B57" s="22"/>
      <c r="C57" s="26"/>
      <c r="D57" s="26"/>
      <c r="E57" s="26"/>
      <c r="F57" s="26"/>
      <c r="G57" s="26"/>
      <c r="H57" s="26"/>
      <c r="I57" s="26"/>
      <c r="J57" s="26"/>
      <c r="K57" s="26"/>
    </row>
    <row r="58" spans="1:17" x14ac:dyDescent="0.2">
      <c r="A58" s="28" t="s">
        <v>190</v>
      </c>
    </row>
    <row r="59" spans="1:17" x14ac:dyDescent="0.2">
      <c r="A59" s="123" t="s">
        <v>191</v>
      </c>
    </row>
    <row r="60" spans="1:17" s="116" customFormat="1" x14ac:dyDescent="0.2">
      <c r="A60" s="26" t="s">
        <v>165</v>
      </c>
      <c r="B60" s="26"/>
    </row>
    <row r="61" spans="1:17" s="116" customFormat="1" x14ac:dyDescent="0.2">
      <c r="A61" s="125" t="s">
        <v>166</v>
      </c>
      <c r="B61" s="125"/>
    </row>
    <row r="62" spans="1:17" x14ac:dyDescent="0.2">
      <c r="A62" s="123"/>
    </row>
    <row r="63" spans="1:17" x14ac:dyDescent="0.2">
      <c r="D63" s="595"/>
      <c r="E63" s="595"/>
      <c r="F63" s="595"/>
      <c r="G63" s="595"/>
      <c r="H63" s="595"/>
      <c r="I63" s="595"/>
      <c r="J63" s="595"/>
      <c r="K63" s="595"/>
    </row>
    <row r="64" spans="1:17" x14ac:dyDescent="0.2">
      <c r="D64" s="595"/>
      <c r="E64" s="595"/>
      <c r="F64" s="595"/>
      <c r="G64" s="595"/>
      <c r="H64" s="595"/>
      <c r="I64" s="595"/>
      <c r="J64" s="595"/>
      <c r="K64" s="595"/>
    </row>
    <row r="66" spans="4:11" x14ac:dyDescent="0.2">
      <c r="D66" s="595"/>
      <c r="E66" s="595"/>
      <c r="F66" s="595"/>
      <c r="G66" s="595"/>
      <c r="H66" s="595"/>
      <c r="I66" s="595"/>
      <c r="J66" s="595"/>
      <c r="K66" s="595"/>
    </row>
    <row r="67" spans="4:11" x14ac:dyDescent="0.2">
      <c r="D67" s="595"/>
      <c r="E67" s="595"/>
      <c r="F67" s="595"/>
      <c r="G67" s="595"/>
      <c r="H67" s="595"/>
      <c r="I67" s="595"/>
      <c r="J67" s="595"/>
      <c r="K67" s="595"/>
    </row>
    <row r="68" spans="4:11" x14ac:dyDescent="0.2">
      <c r="D68" s="595"/>
      <c r="E68" s="595"/>
      <c r="F68" s="595"/>
      <c r="G68" s="595"/>
      <c r="H68" s="595"/>
      <c r="I68" s="595"/>
      <c r="J68" s="595"/>
      <c r="K68" s="595"/>
    </row>
    <row r="69" spans="4:11" x14ac:dyDescent="0.2">
      <c r="D69" s="595"/>
      <c r="E69" s="595"/>
      <c r="F69" s="595"/>
      <c r="G69" s="595"/>
      <c r="H69" s="595"/>
      <c r="I69" s="595"/>
      <c r="J69" s="595"/>
      <c r="K69" s="595"/>
    </row>
    <row r="71" spans="4:11" x14ac:dyDescent="0.2">
      <c r="D71" s="595"/>
      <c r="E71" s="595"/>
      <c r="F71" s="595"/>
      <c r="G71" s="595"/>
      <c r="H71" s="595"/>
      <c r="I71" s="595"/>
      <c r="J71" s="595"/>
      <c r="K71" s="595"/>
    </row>
    <row r="72" spans="4:11" x14ac:dyDescent="0.2">
      <c r="D72" s="595"/>
      <c r="E72" s="595"/>
      <c r="F72" s="595"/>
      <c r="G72" s="595"/>
      <c r="H72" s="595"/>
      <c r="I72" s="595"/>
      <c r="J72" s="595"/>
      <c r="K72" s="595"/>
    </row>
    <row r="73" spans="4:11" x14ac:dyDescent="0.2">
      <c r="D73" s="595"/>
      <c r="E73" s="595"/>
      <c r="F73" s="595"/>
      <c r="G73" s="595"/>
      <c r="H73" s="595"/>
      <c r="I73" s="595"/>
      <c r="J73" s="595"/>
      <c r="K73" s="595"/>
    </row>
    <row r="74" spans="4:11" x14ac:dyDescent="0.2">
      <c r="D74" s="595"/>
      <c r="E74" s="595"/>
      <c r="F74" s="595"/>
      <c r="G74" s="595"/>
      <c r="H74" s="595"/>
      <c r="I74" s="595"/>
      <c r="J74" s="595"/>
      <c r="K74" s="595"/>
    </row>
  </sheetData>
  <mergeCells count="12">
    <mergeCell ref="G6:J6"/>
    <mergeCell ref="A2:E2"/>
    <mergeCell ref="K1:K2"/>
    <mergeCell ref="C4:C8"/>
    <mergeCell ref="D4:K4"/>
    <mergeCell ref="D8:K8"/>
    <mergeCell ref="K6:K7"/>
    <mergeCell ref="D5:D7"/>
    <mergeCell ref="E5:E7"/>
    <mergeCell ref="A4:B8"/>
    <mergeCell ref="F5:K5"/>
    <mergeCell ref="F6:F7"/>
  </mergeCells>
  <hyperlinks>
    <hyperlink ref="K1" location="'Spis tablic  List of tables 1.1'!A1" display="'Spis tablic  List of tables 1.1'!A1"/>
    <hyperlink ref="K1:K2" location="'Spis tablic'!A1" display="'Spis tablic'!A1"/>
  </hyperlinks>
  <pageMargins left="0.7" right="0.7" top="0.75" bottom="0.75" header="0.3" footer="0.3"/>
  <pageSetup paperSize="9" orientation="portrait" r:id="rId1"/>
  <ignoredErrors>
    <ignoredError sqref="A21:A2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98" zoomScaleNormal="98" workbookViewId="0">
      <pane xSplit="2" ySplit="6" topLeftCell="C7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50.7109375" style="115" customWidth="1"/>
    <col min="2" max="2" width="5.5703125" style="115" customWidth="1"/>
    <col min="3" max="7" width="18.42578125" style="115" customWidth="1"/>
    <col min="8" max="8" width="20.140625" style="115" customWidth="1"/>
    <col min="9" max="9" width="11.7109375" style="115" bestFit="1" customWidth="1"/>
    <col min="10" max="10" width="11" style="115" customWidth="1"/>
    <col min="11" max="16384" width="9.140625" style="115"/>
  </cols>
  <sheetData>
    <row r="1" spans="1:12" x14ac:dyDescent="0.2">
      <c r="A1" s="756" t="s">
        <v>523</v>
      </c>
      <c r="B1" s="756"/>
      <c r="C1" s="756"/>
      <c r="D1" s="756"/>
      <c r="E1" s="756"/>
      <c r="F1" s="26"/>
      <c r="G1" s="230"/>
      <c r="H1" s="738" t="s">
        <v>152</v>
      </c>
    </row>
    <row r="2" spans="1:12" x14ac:dyDescent="0.2">
      <c r="A2" s="757" t="s">
        <v>524</v>
      </c>
      <c r="B2" s="757"/>
      <c r="C2" s="757"/>
      <c r="D2" s="757"/>
      <c r="E2" s="757"/>
      <c r="F2" s="26"/>
      <c r="G2" s="231"/>
      <c r="H2" s="738"/>
    </row>
    <row r="3" spans="1:12" x14ac:dyDescent="0.2">
      <c r="A3" s="26"/>
      <c r="B3" s="26"/>
      <c r="C3" s="26"/>
      <c r="D3" s="26"/>
      <c r="E3" s="27"/>
      <c r="F3" s="26"/>
      <c r="G3" s="26"/>
      <c r="H3" s="26"/>
    </row>
    <row r="4" spans="1:12" ht="28.5" customHeight="1" x14ac:dyDescent="0.2">
      <c r="A4" s="753" t="s">
        <v>169</v>
      </c>
      <c r="B4" s="753"/>
      <c r="C4" s="755" t="s">
        <v>168</v>
      </c>
      <c r="D4" s="753" t="s">
        <v>429</v>
      </c>
      <c r="E4" s="753"/>
      <c r="F4" s="753"/>
      <c r="G4" s="753"/>
      <c r="H4" s="753"/>
      <c r="L4" s="116"/>
    </row>
    <row r="5" spans="1:12" ht="51" x14ac:dyDescent="0.2">
      <c r="A5" s="753"/>
      <c r="B5" s="753"/>
      <c r="C5" s="755"/>
      <c r="D5" s="177" t="s">
        <v>188</v>
      </c>
      <c r="E5" s="117" t="s">
        <v>179</v>
      </c>
      <c r="F5" s="177" t="s">
        <v>170</v>
      </c>
      <c r="G5" s="177" t="s">
        <v>171</v>
      </c>
      <c r="H5" s="177" t="s">
        <v>514</v>
      </c>
      <c r="L5" s="116"/>
    </row>
    <row r="6" spans="1:12" ht="30" customHeight="1" x14ac:dyDescent="0.2">
      <c r="A6" s="754"/>
      <c r="B6" s="753"/>
      <c r="C6" s="753" t="s">
        <v>515</v>
      </c>
      <c r="D6" s="753"/>
      <c r="E6" s="753"/>
      <c r="F6" s="753"/>
      <c r="G6" s="753"/>
      <c r="H6" s="753"/>
    </row>
    <row r="7" spans="1:12" x14ac:dyDescent="0.2">
      <c r="A7" s="139" t="s">
        <v>23</v>
      </c>
      <c r="B7" s="292">
        <v>2019</v>
      </c>
      <c r="C7" s="342">
        <v>30284822.100000001</v>
      </c>
      <c r="D7" s="342">
        <v>15348425.6</v>
      </c>
      <c r="E7" s="342">
        <v>11755321.5</v>
      </c>
      <c r="F7" s="342">
        <v>894846.1</v>
      </c>
      <c r="G7" s="342">
        <v>152022.70000000001</v>
      </c>
      <c r="H7" s="345">
        <v>2134206.2000000002</v>
      </c>
      <c r="I7" s="596"/>
      <c r="J7" s="596"/>
    </row>
    <row r="8" spans="1:12" x14ac:dyDescent="0.2">
      <c r="A8" s="121" t="s">
        <v>24</v>
      </c>
      <c r="B8" s="292">
        <v>2020</v>
      </c>
      <c r="C8" s="346">
        <v>32402089.100000001</v>
      </c>
      <c r="D8" s="346">
        <v>16407169.6</v>
      </c>
      <c r="E8" s="346">
        <v>12625501.6</v>
      </c>
      <c r="F8" s="346">
        <v>881783.6</v>
      </c>
      <c r="G8" s="346">
        <v>162244.29999999999</v>
      </c>
      <c r="H8" s="314">
        <v>2325390</v>
      </c>
      <c r="I8" s="596"/>
      <c r="J8" s="596"/>
    </row>
    <row r="9" spans="1:12" x14ac:dyDescent="0.2">
      <c r="A9" s="19"/>
      <c r="B9" s="292">
        <v>2021</v>
      </c>
      <c r="C9" s="346">
        <v>37675849.200000003</v>
      </c>
      <c r="D9" s="346">
        <v>19203720.300000001</v>
      </c>
      <c r="E9" s="346">
        <v>14088359.800000001</v>
      </c>
      <c r="F9" s="346">
        <v>1150751.8</v>
      </c>
      <c r="G9" s="346">
        <v>153895.29999999999</v>
      </c>
      <c r="H9" s="314">
        <v>3079122</v>
      </c>
      <c r="I9" s="596"/>
      <c r="J9" s="596"/>
    </row>
    <row r="10" spans="1:12" x14ac:dyDescent="0.2">
      <c r="A10" s="19"/>
      <c r="B10" s="292">
        <v>2022</v>
      </c>
      <c r="C10" s="347">
        <v>44702389.200000003</v>
      </c>
      <c r="D10" s="347">
        <v>24480918.399999999</v>
      </c>
      <c r="E10" s="347">
        <v>14966255.800000001</v>
      </c>
      <c r="F10" s="347">
        <v>1486372.8</v>
      </c>
      <c r="G10" s="347">
        <v>143531.9</v>
      </c>
      <c r="H10" s="314">
        <v>3625310.3</v>
      </c>
      <c r="I10" s="596"/>
      <c r="J10" s="596"/>
    </row>
    <row r="11" spans="1:12" s="131" customFormat="1" x14ac:dyDescent="0.2">
      <c r="A11" s="19"/>
      <c r="B11" s="19">
        <v>2023</v>
      </c>
      <c r="C11" s="348">
        <v>53115940</v>
      </c>
      <c r="D11" s="348">
        <v>29045237.199999999</v>
      </c>
      <c r="E11" s="348">
        <v>16962018.899999999</v>
      </c>
      <c r="F11" s="348">
        <v>1864687</v>
      </c>
      <c r="G11" s="348">
        <v>175473.9</v>
      </c>
      <c r="H11" s="317">
        <v>5068523</v>
      </c>
      <c r="I11" s="596"/>
      <c r="J11" s="596"/>
    </row>
    <row r="12" spans="1:12" x14ac:dyDescent="0.2">
      <c r="B12" s="19"/>
      <c r="C12" s="327"/>
      <c r="D12" s="337"/>
      <c r="E12" s="337"/>
      <c r="F12" s="337"/>
      <c r="G12" s="337"/>
      <c r="H12" s="349"/>
      <c r="I12" s="596"/>
      <c r="J12" s="596"/>
    </row>
    <row r="13" spans="1:12" x14ac:dyDescent="0.2">
      <c r="A13" s="19" t="s">
        <v>0</v>
      </c>
      <c r="B13" s="19"/>
      <c r="C13" s="327">
        <v>34288689.5</v>
      </c>
      <c r="D13" s="327">
        <v>28578865.699999999</v>
      </c>
      <c r="E13" s="327">
        <v>3213660.2</v>
      </c>
      <c r="F13" s="327">
        <v>26078.9</v>
      </c>
      <c r="G13" s="327">
        <v>23595.7</v>
      </c>
      <c r="H13" s="350">
        <v>2446489</v>
      </c>
      <c r="I13" s="596"/>
      <c r="J13" s="596"/>
    </row>
    <row r="14" spans="1:12" x14ac:dyDescent="0.2">
      <c r="A14" s="121" t="s">
        <v>2</v>
      </c>
      <c r="B14" s="19"/>
      <c r="C14" s="320"/>
      <c r="D14" s="320"/>
      <c r="E14" s="320"/>
      <c r="F14" s="320"/>
      <c r="G14" s="320"/>
      <c r="H14" s="345"/>
      <c r="I14" s="596"/>
      <c r="J14" s="596"/>
    </row>
    <row r="15" spans="1:12" x14ac:dyDescent="0.2">
      <c r="A15" s="171" t="s">
        <v>17</v>
      </c>
      <c r="B15" s="171"/>
      <c r="C15" s="320"/>
      <c r="D15" s="320"/>
      <c r="E15" s="320"/>
      <c r="F15" s="320"/>
      <c r="G15" s="320"/>
      <c r="H15" s="345"/>
      <c r="I15" s="596"/>
      <c r="J15" s="596"/>
    </row>
    <row r="16" spans="1:12" x14ac:dyDescent="0.2">
      <c r="A16" s="124" t="s">
        <v>18</v>
      </c>
      <c r="B16" s="171"/>
      <c r="C16" s="320"/>
      <c r="D16" s="320"/>
      <c r="E16" s="320"/>
      <c r="F16" s="320"/>
      <c r="G16" s="320"/>
      <c r="H16" s="345"/>
      <c r="I16" s="596"/>
      <c r="J16" s="596"/>
    </row>
    <row r="17" spans="1:10" x14ac:dyDescent="0.2">
      <c r="A17" s="22" t="s">
        <v>3</v>
      </c>
      <c r="B17" s="22"/>
      <c r="C17" s="320">
        <v>1521585.1</v>
      </c>
      <c r="D17" s="329" t="s">
        <v>163</v>
      </c>
      <c r="E17" s="320">
        <v>238991.6</v>
      </c>
      <c r="F17" s="329" t="s">
        <v>163</v>
      </c>
      <c r="G17" s="320" t="s">
        <v>163</v>
      </c>
      <c r="H17" s="345">
        <v>300834.8</v>
      </c>
      <c r="I17" s="596"/>
      <c r="J17" s="596"/>
    </row>
    <row r="18" spans="1:10" x14ac:dyDescent="0.2">
      <c r="A18" s="145" t="s">
        <v>4</v>
      </c>
      <c r="B18" s="22"/>
      <c r="C18" s="320"/>
      <c r="D18" s="320"/>
      <c r="E18" s="320"/>
      <c r="F18" s="320"/>
      <c r="G18" s="320"/>
      <c r="H18" s="345"/>
      <c r="I18" s="596"/>
      <c r="J18" s="596"/>
    </row>
    <row r="19" spans="1:10" x14ac:dyDescent="0.2">
      <c r="A19" s="22" t="s">
        <v>5</v>
      </c>
      <c r="B19" s="22"/>
      <c r="C19" s="320">
        <v>3894068.9</v>
      </c>
      <c r="D19" s="329">
        <v>2752433</v>
      </c>
      <c r="E19" s="320">
        <v>528620.6</v>
      </c>
      <c r="F19" s="329">
        <v>5350</v>
      </c>
      <c r="G19" s="331">
        <v>14649.4</v>
      </c>
      <c r="H19" s="345">
        <v>593015.9</v>
      </c>
      <c r="I19" s="596"/>
      <c r="J19" s="596"/>
    </row>
    <row r="20" spans="1:10" x14ac:dyDescent="0.2">
      <c r="A20" s="145" t="s">
        <v>5</v>
      </c>
      <c r="B20" s="22"/>
      <c r="C20" s="320"/>
      <c r="D20" s="320"/>
      <c r="E20" s="320"/>
      <c r="F20" s="320"/>
      <c r="G20" s="320"/>
      <c r="H20" s="345"/>
      <c r="I20" s="596"/>
      <c r="J20" s="596"/>
    </row>
    <row r="21" spans="1:10" x14ac:dyDescent="0.2">
      <c r="A21" s="22" t="s">
        <v>6</v>
      </c>
      <c r="B21" s="22"/>
      <c r="C21" s="320">
        <v>7202304.2000000002</v>
      </c>
      <c r="D21" s="320" t="s">
        <v>163</v>
      </c>
      <c r="E21" s="320">
        <v>1125373.8</v>
      </c>
      <c r="F21" s="320" t="s">
        <v>163</v>
      </c>
      <c r="G21" s="320" t="s">
        <v>163</v>
      </c>
      <c r="H21" s="345">
        <v>666815.4</v>
      </c>
      <c r="I21" s="596"/>
      <c r="J21" s="596"/>
    </row>
    <row r="22" spans="1:10" x14ac:dyDescent="0.2">
      <c r="A22" s="145" t="s">
        <v>6</v>
      </c>
      <c r="B22" s="22"/>
      <c r="C22" s="320"/>
      <c r="D22" s="320"/>
      <c r="E22" s="320"/>
      <c r="F22" s="320"/>
      <c r="G22" s="320"/>
      <c r="H22" s="345"/>
      <c r="I22" s="596"/>
      <c r="J22" s="596"/>
    </row>
    <row r="23" spans="1:10" x14ac:dyDescent="0.2">
      <c r="A23" s="22" t="s">
        <v>16</v>
      </c>
      <c r="B23" s="22"/>
      <c r="C23" s="320">
        <v>5086908.7</v>
      </c>
      <c r="D23" s="320">
        <v>4052554.5</v>
      </c>
      <c r="E23" s="320">
        <v>771541.5</v>
      </c>
      <c r="F23" s="320" t="s">
        <v>163</v>
      </c>
      <c r="G23" s="329" t="s">
        <v>163</v>
      </c>
      <c r="H23" s="345">
        <v>259472</v>
      </c>
      <c r="I23" s="596"/>
      <c r="J23" s="596"/>
    </row>
    <row r="24" spans="1:10" x14ac:dyDescent="0.2">
      <c r="A24" s="145" t="s">
        <v>16</v>
      </c>
      <c r="B24" s="22"/>
      <c r="C24" s="320"/>
      <c r="D24" s="320"/>
      <c r="E24" s="320"/>
      <c r="F24" s="320"/>
      <c r="G24" s="320"/>
      <c r="H24" s="345"/>
      <c r="I24" s="596"/>
      <c r="J24" s="596"/>
    </row>
    <row r="25" spans="1:10" x14ac:dyDescent="0.2">
      <c r="A25" s="22" t="s">
        <v>569</v>
      </c>
      <c r="B25" s="22"/>
      <c r="C25" s="320">
        <v>11393985.800000001</v>
      </c>
      <c r="D25" s="320">
        <v>10416314.4</v>
      </c>
      <c r="E25" s="320" t="s">
        <v>163</v>
      </c>
      <c r="F25" s="320" t="s">
        <v>163</v>
      </c>
      <c r="G25" s="329" t="s">
        <v>163</v>
      </c>
      <c r="H25" s="314" t="s">
        <v>163</v>
      </c>
      <c r="I25" s="596"/>
      <c r="J25" s="596"/>
    </row>
    <row r="26" spans="1:10" x14ac:dyDescent="0.2">
      <c r="A26" s="145" t="s">
        <v>569</v>
      </c>
      <c r="B26" s="22"/>
      <c r="C26" s="320"/>
      <c r="D26" s="320"/>
      <c r="E26" s="320"/>
      <c r="F26" s="320"/>
      <c r="G26" s="320"/>
      <c r="H26" s="314"/>
      <c r="I26" s="596"/>
      <c r="J26" s="596"/>
    </row>
    <row r="27" spans="1:10" x14ac:dyDescent="0.2">
      <c r="A27" s="22" t="s">
        <v>571</v>
      </c>
      <c r="B27" s="22"/>
      <c r="C27" s="571">
        <v>5189836.7999999998</v>
      </c>
      <c r="D27" s="571">
        <v>4981170.4000000004</v>
      </c>
      <c r="E27" s="571" t="s">
        <v>163</v>
      </c>
      <c r="F27" s="571" t="s">
        <v>517</v>
      </c>
      <c r="G27" s="571" t="s">
        <v>517</v>
      </c>
      <c r="H27" s="345" t="s">
        <v>163</v>
      </c>
      <c r="I27" s="596"/>
      <c r="J27" s="596"/>
    </row>
    <row r="28" spans="1:10" x14ac:dyDescent="0.2">
      <c r="A28" s="145" t="s">
        <v>570</v>
      </c>
      <c r="B28" s="22"/>
      <c r="C28" s="571"/>
      <c r="D28" s="571"/>
      <c r="E28" s="571"/>
      <c r="F28" s="571"/>
      <c r="G28" s="571"/>
      <c r="H28" s="345"/>
      <c r="I28" s="596"/>
      <c r="J28" s="596"/>
    </row>
    <row r="29" spans="1:10" x14ac:dyDescent="0.2">
      <c r="A29" s="171" t="s">
        <v>29</v>
      </c>
      <c r="B29" s="171"/>
      <c r="C29" s="320"/>
      <c r="D29" s="320"/>
      <c r="E29" s="320"/>
      <c r="F29" s="320"/>
      <c r="G29" s="320"/>
      <c r="H29" s="314"/>
      <c r="I29" s="596"/>
      <c r="J29" s="596"/>
    </row>
    <row r="30" spans="1:10" x14ac:dyDescent="0.2">
      <c r="A30" s="124" t="s">
        <v>19</v>
      </c>
      <c r="B30" s="171"/>
      <c r="C30" s="320"/>
      <c r="D30" s="320"/>
      <c r="E30" s="320"/>
      <c r="F30" s="320"/>
      <c r="G30" s="320"/>
      <c r="H30" s="345"/>
      <c r="I30" s="596"/>
      <c r="J30" s="596"/>
    </row>
    <row r="31" spans="1:10" x14ac:dyDescent="0.2">
      <c r="A31" s="22" t="s">
        <v>25</v>
      </c>
      <c r="B31" s="22"/>
      <c r="C31" s="320">
        <v>31123630.100000001</v>
      </c>
      <c r="D31" s="320">
        <v>27135730.800000001</v>
      </c>
      <c r="E31" s="320">
        <v>1788854.8</v>
      </c>
      <c r="F31" s="320">
        <v>8572.7000000000007</v>
      </c>
      <c r="G31" s="320">
        <v>22704.6</v>
      </c>
      <c r="H31" s="345">
        <v>2167767.2000000002</v>
      </c>
      <c r="I31" s="596"/>
      <c r="J31" s="596"/>
    </row>
    <row r="32" spans="1:10" x14ac:dyDescent="0.2">
      <c r="A32" s="145" t="s">
        <v>26</v>
      </c>
      <c r="B32" s="22"/>
      <c r="C32" s="320"/>
      <c r="D32" s="320"/>
      <c r="E32" s="320"/>
      <c r="F32" s="320"/>
      <c r="G32" s="320"/>
      <c r="H32" s="345"/>
      <c r="I32" s="596"/>
      <c r="J32" s="596"/>
    </row>
    <row r="33" spans="1:10" ht="14.25" customHeight="1" x14ac:dyDescent="0.2">
      <c r="A33" s="24" t="s">
        <v>159</v>
      </c>
      <c r="B33" s="71"/>
      <c r="C33" s="320">
        <v>14560128.199999999</v>
      </c>
      <c r="D33" s="320">
        <v>11550777.199999999</v>
      </c>
      <c r="E33" s="331">
        <v>1493334.9</v>
      </c>
      <c r="F33" s="329">
        <v>8075.2</v>
      </c>
      <c r="G33" s="331">
        <v>22704.6</v>
      </c>
      <c r="H33" s="332">
        <v>1485236.3</v>
      </c>
      <c r="I33" s="596"/>
      <c r="J33" s="596"/>
    </row>
    <row r="34" spans="1:10" ht="25.5" x14ac:dyDescent="0.2">
      <c r="A34" s="146" t="s">
        <v>160</v>
      </c>
      <c r="B34" s="71"/>
      <c r="C34" s="320"/>
      <c r="D34" s="320"/>
      <c r="E34" s="320"/>
      <c r="F34" s="320"/>
      <c r="G34" s="320"/>
      <c r="H34" s="314"/>
      <c r="I34" s="596"/>
      <c r="J34" s="596"/>
    </row>
    <row r="35" spans="1:10" ht="25.5" x14ac:dyDescent="0.2">
      <c r="A35" s="71" t="s">
        <v>161</v>
      </c>
      <c r="B35" s="71"/>
      <c r="C35" s="342">
        <v>16268421.199999999</v>
      </c>
      <c r="D35" s="320">
        <v>15382805.6</v>
      </c>
      <c r="E35" s="320">
        <v>240422.39999999999</v>
      </c>
      <c r="F35" s="329">
        <v>497.5</v>
      </c>
      <c r="G35" s="351" t="s">
        <v>517</v>
      </c>
      <c r="H35" s="332">
        <v>644695.69999999995</v>
      </c>
      <c r="I35" s="596"/>
      <c r="J35" s="596"/>
    </row>
    <row r="36" spans="1:10" ht="25.5" x14ac:dyDescent="0.2">
      <c r="A36" s="146" t="s">
        <v>162</v>
      </c>
      <c r="B36" s="71"/>
      <c r="C36" s="342"/>
      <c r="D36" s="320"/>
      <c r="E36" s="320"/>
      <c r="F36" s="320"/>
      <c r="G36" s="320"/>
      <c r="H36" s="314"/>
      <c r="I36" s="596"/>
      <c r="J36" s="596"/>
    </row>
    <row r="37" spans="1:10" ht="14.25" x14ac:dyDescent="0.2">
      <c r="A37" s="71" t="s">
        <v>180</v>
      </c>
      <c r="B37" s="71"/>
      <c r="C37" s="320">
        <v>295080.7</v>
      </c>
      <c r="D37" s="320">
        <v>202148</v>
      </c>
      <c r="E37" s="331">
        <v>55097.5</v>
      </c>
      <c r="F37" s="351" t="s">
        <v>517</v>
      </c>
      <c r="G37" s="352" t="s">
        <v>517</v>
      </c>
      <c r="H37" s="345">
        <v>37835.199999999997</v>
      </c>
      <c r="I37" s="596"/>
      <c r="J37" s="596"/>
    </row>
    <row r="38" spans="1:10" ht="14.25" x14ac:dyDescent="0.2">
      <c r="A38" s="146" t="s">
        <v>204</v>
      </c>
      <c r="B38" s="71"/>
      <c r="C38" s="320"/>
      <c r="D38" s="320"/>
      <c r="E38" s="320"/>
      <c r="F38" s="320"/>
      <c r="G38" s="320"/>
      <c r="H38" s="345"/>
      <c r="I38" s="596"/>
      <c r="J38" s="596"/>
    </row>
    <row r="39" spans="1:10" x14ac:dyDescent="0.2">
      <c r="A39" s="22" t="s">
        <v>27</v>
      </c>
      <c r="B39" s="22"/>
      <c r="C39" s="320">
        <v>3165059.4</v>
      </c>
      <c r="D39" s="320">
        <v>1443134.9</v>
      </c>
      <c r="E39" s="320">
        <v>1424805.4</v>
      </c>
      <c r="F39" s="320">
        <v>17506.2</v>
      </c>
      <c r="G39" s="320">
        <v>891.1</v>
      </c>
      <c r="H39" s="345">
        <v>278721.8</v>
      </c>
      <c r="I39" s="596"/>
      <c r="J39" s="596"/>
    </row>
    <row r="40" spans="1:10" x14ac:dyDescent="0.2">
      <c r="A40" s="145" t="s">
        <v>28</v>
      </c>
      <c r="B40" s="22"/>
      <c r="C40" s="320"/>
      <c r="D40" s="320"/>
      <c r="E40" s="320"/>
      <c r="F40" s="320"/>
      <c r="G40" s="320"/>
      <c r="H40" s="345"/>
      <c r="I40" s="596"/>
      <c r="J40" s="596"/>
    </row>
    <row r="41" spans="1:10" x14ac:dyDescent="0.2">
      <c r="A41" s="58" t="s">
        <v>153</v>
      </c>
      <c r="B41" s="58"/>
      <c r="C41" s="327">
        <v>962047.8</v>
      </c>
      <c r="D41" s="327">
        <v>41993.8</v>
      </c>
      <c r="E41" s="327">
        <v>717453.3</v>
      </c>
      <c r="F41" s="329" t="s">
        <v>163</v>
      </c>
      <c r="G41" s="329" t="s">
        <v>163</v>
      </c>
      <c r="H41" s="350">
        <v>167635.9</v>
      </c>
      <c r="I41" s="596"/>
      <c r="J41" s="596"/>
    </row>
    <row r="42" spans="1:10" x14ac:dyDescent="0.2">
      <c r="A42" s="147" t="s">
        <v>154</v>
      </c>
      <c r="B42" s="58"/>
      <c r="C42" s="327"/>
      <c r="D42" s="327"/>
      <c r="E42" s="327"/>
      <c r="F42" s="327"/>
      <c r="G42" s="327"/>
      <c r="H42" s="350"/>
      <c r="I42" s="596"/>
      <c r="J42" s="596"/>
    </row>
    <row r="43" spans="1:10" x14ac:dyDescent="0.2">
      <c r="A43" s="19" t="s">
        <v>1</v>
      </c>
      <c r="B43" s="19"/>
      <c r="C43" s="327">
        <v>17751446.600000001</v>
      </c>
      <c r="D43" s="327">
        <v>423197.6</v>
      </c>
      <c r="E43" s="327">
        <v>12995103</v>
      </c>
      <c r="F43" s="327">
        <v>1830336.3</v>
      </c>
      <c r="G43" s="327">
        <v>96026.3</v>
      </c>
      <c r="H43" s="350">
        <v>2406783.4</v>
      </c>
      <c r="I43" s="596"/>
      <c r="J43" s="596"/>
    </row>
    <row r="44" spans="1:10" x14ac:dyDescent="0.2">
      <c r="A44" s="121" t="s">
        <v>7</v>
      </c>
      <c r="B44" s="19"/>
      <c r="C44" s="320"/>
      <c r="D44" s="320"/>
      <c r="E44" s="320"/>
      <c r="F44" s="320"/>
      <c r="G44" s="320"/>
      <c r="H44" s="345"/>
      <c r="I44" s="596"/>
      <c r="J44" s="596"/>
    </row>
    <row r="45" spans="1:10" x14ac:dyDescent="0.2">
      <c r="A45" s="22" t="s">
        <v>157</v>
      </c>
      <c r="B45" s="22"/>
      <c r="C45" s="320">
        <v>14500395.699999999</v>
      </c>
      <c r="D45" s="320">
        <v>349560.9</v>
      </c>
      <c r="E45" s="320">
        <v>10997331.199999999</v>
      </c>
      <c r="F45" s="320" t="s">
        <v>163</v>
      </c>
      <c r="G45" s="320" t="s">
        <v>163</v>
      </c>
      <c r="H45" s="345">
        <v>1531170.2</v>
      </c>
      <c r="I45" s="596"/>
      <c r="J45" s="596"/>
    </row>
    <row r="46" spans="1:10" x14ac:dyDescent="0.2">
      <c r="A46" s="145" t="s">
        <v>158</v>
      </c>
      <c r="B46" s="22"/>
      <c r="C46" s="320"/>
      <c r="D46" s="320"/>
      <c r="E46" s="320"/>
      <c r="F46" s="320"/>
      <c r="G46" s="320"/>
      <c r="H46" s="345"/>
      <c r="I46" s="596"/>
      <c r="J46" s="596"/>
    </row>
    <row r="47" spans="1:10" x14ac:dyDescent="0.2">
      <c r="A47" s="24" t="s">
        <v>30</v>
      </c>
      <c r="B47" s="24"/>
      <c r="C47" s="320">
        <v>14003546.1</v>
      </c>
      <c r="D47" s="320">
        <v>338211.4</v>
      </c>
      <c r="E47" s="320">
        <v>10732384.1</v>
      </c>
      <c r="F47" s="320">
        <v>1377087.3</v>
      </c>
      <c r="G47" s="320">
        <v>54140.3</v>
      </c>
      <c r="H47" s="345">
        <v>1501723</v>
      </c>
      <c r="I47" s="596"/>
      <c r="J47" s="596"/>
    </row>
    <row r="48" spans="1:10" x14ac:dyDescent="0.2">
      <c r="A48" s="148" t="s">
        <v>31</v>
      </c>
      <c r="B48" s="24"/>
      <c r="C48" s="320"/>
      <c r="D48" s="320"/>
      <c r="E48" s="320"/>
      <c r="F48" s="320"/>
      <c r="G48" s="320"/>
      <c r="H48" s="345"/>
      <c r="I48" s="596"/>
      <c r="J48" s="596"/>
    </row>
    <row r="49" spans="1:10" x14ac:dyDescent="0.2">
      <c r="A49" s="24" t="s">
        <v>32</v>
      </c>
      <c r="B49" s="24"/>
      <c r="C49" s="320">
        <v>496849.6</v>
      </c>
      <c r="D49" s="320">
        <v>11349.5</v>
      </c>
      <c r="E49" s="320">
        <v>264947.09999999998</v>
      </c>
      <c r="F49" s="320" t="s">
        <v>163</v>
      </c>
      <c r="G49" s="320" t="s">
        <v>163</v>
      </c>
      <c r="H49" s="345">
        <v>29447.200000000001</v>
      </c>
      <c r="I49" s="596"/>
      <c r="J49" s="596"/>
    </row>
    <row r="50" spans="1:10" x14ac:dyDescent="0.2">
      <c r="A50" s="148" t="s">
        <v>33</v>
      </c>
      <c r="B50" s="24"/>
      <c r="C50" s="320"/>
      <c r="D50" s="320"/>
      <c r="E50" s="320"/>
      <c r="F50" s="320"/>
      <c r="G50" s="320"/>
      <c r="H50" s="345"/>
      <c r="I50" s="596"/>
      <c r="J50" s="596"/>
    </row>
    <row r="51" spans="1:10" x14ac:dyDescent="0.2">
      <c r="A51" s="22" t="s">
        <v>34</v>
      </c>
      <c r="B51" s="22"/>
      <c r="C51" s="342">
        <v>3251050.9</v>
      </c>
      <c r="D51" s="342">
        <v>73636.7</v>
      </c>
      <c r="E51" s="342">
        <v>1997771.8</v>
      </c>
      <c r="F51" s="342" t="s">
        <v>163</v>
      </c>
      <c r="G51" s="342" t="s">
        <v>163</v>
      </c>
      <c r="H51" s="345">
        <v>875613.2</v>
      </c>
      <c r="I51" s="596"/>
      <c r="J51" s="596"/>
    </row>
    <row r="52" spans="1:10" x14ac:dyDescent="0.2">
      <c r="A52" s="145" t="s">
        <v>35</v>
      </c>
      <c r="B52" s="22"/>
      <c r="C52" s="342"/>
      <c r="D52" s="342"/>
      <c r="E52" s="342"/>
      <c r="F52" s="342"/>
      <c r="G52" s="342"/>
      <c r="H52" s="345"/>
      <c r="I52" s="596"/>
      <c r="J52" s="596"/>
    </row>
    <row r="53" spans="1:10" x14ac:dyDescent="0.2">
      <c r="A53" s="58" t="s">
        <v>156</v>
      </c>
      <c r="B53" s="70"/>
      <c r="C53" s="327">
        <v>113756.1</v>
      </c>
      <c r="D53" s="327">
        <v>1180.0999999999999</v>
      </c>
      <c r="E53" s="327">
        <v>35802.400000000001</v>
      </c>
      <c r="F53" s="329" t="s">
        <v>163</v>
      </c>
      <c r="G53" s="329" t="s">
        <v>163</v>
      </c>
      <c r="H53" s="350">
        <v>47614.7</v>
      </c>
      <c r="I53" s="596"/>
      <c r="J53" s="596"/>
    </row>
    <row r="54" spans="1:10" x14ac:dyDescent="0.2">
      <c r="A54" s="149" t="s">
        <v>155</v>
      </c>
      <c r="B54" s="122"/>
      <c r="C54" s="353"/>
      <c r="D54" s="353"/>
      <c r="E54" s="353"/>
      <c r="F54" s="353"/>
      <c r="G54" s="353"/>
      <c r="H54" s="353"/>
      <c r="I54" s="596"/>
      <c r="J54" s="596"/>
    </row>
    <row r="55" spans="1:10" x14ac:dyDescent="0.2">
      <c r="A55" s="22"/>
      <c r="B55" s="22"/>
      <c r="C55" s="26"/>
      <c r="D55" s="27"/>
      <c r="E55" s="27"/>
      <c r="F55" s="27"/>
      <c r="G55" s="27"/>
      <c r="H55" s="27"/>
    </row>
    <row r="56" spans="1:10" s="26" customFormat="1" x14ac:dyDescent="0.2">
      <c r="A56" s="26" t="s">
        <v>181</v>
      </c>
    </row>
    <row r="57" spans="1:10" s="125" customFormat="1" x14ac:dyDescent="0.2">
      <c r="A57" s="125" t="s">
        <v>182</v>
      </c>
    </row>
    <row r="58" spans="1:10" x14ac:dyDescent="0.2">
      <c r="A58" s="119"/>
      <c r="B58" s="140"/>
      <c r="C58" s="198"/>
      <c r="D58" s="198"/>
      <c r="E58" s="198"/>
      <c r="F58" s="198"/>
      <c r="G58" s="198"/>
      <c r="H58" s="198"/>
    </row>
    <row r="59" spans="1:10" x14ac:dyDescent="0.2">
      <c r="C59" s="198"/>
      <c r="D59" s="198"/>
      <c r="E59" s="198"/>
      <c r="F59" s="198"/>
      <c r="G59" s="198"/>
      <c r="H59" s="198"/>
    </row>
    <row r="60" spans="1:10" x14ac:dyDescent="0.2">
      <c r="C60" s="198"/>
      <c r="D60" s="198"/>
      <c r="E60" s="198"/>
      <c r="F60" s="198"/>
      <c r="G60" s="198"/>
      <c r="H60" s="198"/>
    </row>
    <row r="61" spans="1:10" x14ac:dyDescent="0.2">
      <c r="C61" s="198"/>
      <c r="D61" s="198"/>
      <c r="E61" s="198"/>
      <c r="F61" s="198"/>
      <c r="G61" s="198"/>
      <c r="H61" s="198"/>
    </row>
    <row r="62" spans="1:10" x14ac:dyDescent="0.2">
      <c r="C62" s="198"/>
      <c r="D62" s="198"/>
      <c r="E62" s="198"/>
      <c r="F62" s="198"/>
      <c r="G62" s="198"/>
      <c r="H62" s="198"/>
    </row>
    <row r="63" spans="1:10" x14ac:dyDescent="0.2">
      <c r="C63" s="198"/>
      <c r="D63" s="198"/>
      <c r="E63" s="198"/>
      <c r="F63" s="198"/>
      <c r="G63" s="198"/>
      <c r="H63" s="198"/>
    </row>
  </sheetData>
  <mergeCells count="7">
    <mergeCell ref="H1:H2"/>
    <mergeCell ref="A4:B6"/>
    <mergeCell ref="C4:C5"/>
    <mergeCell ref="A1:E1"/>
    <mergeCell ref="A2:E2"/>
    <mergeCell ref="D4:H4"/>
    <mergeCell ref="C6:H6"/>
  </mergeCells>
  <hyperlinks>
    <hyperlink ref="H1" location="'Spis tablic  List of tables 1.1'!A1" display="'Spis tablic  List of tables 1.1'!A1"/>
    <hyperlink ref="H1:H2" location="'Spis tablic'!A1" display="'Spis tablic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zoomScaleNormal="100" workbookViewId="0">
      <pane ySplit="7" topLeftCell="A8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50.7109375" style="115" customWidth="1"/>
    <col min="2" max="2" width="5.5703125" style="115" customWidth="1"/>
    <col min="3" max="8" width="16.28515625" style="115" customWidth="1"/>
    <col min="9" max="9" width="21.140625" style="115" customWidth="1"/>
    <col min="10" max="10" width="11.7109375" style="115" bestFit="1" customWidth="1"/>
    <col min="11" max="11" width="7.7109375" style="115" customWidth="1"/>
    <col min="12" max="12" width="13.5703125" style="115" customWidth="1"/>
    <col min="13" max="13" width="5.7109375" style="115" customWidth="1"/>
    <col min="14" max="14" width="13.5703125" style="115" customWidth="1"/>
    <col min="15" max="15" width="12" style="115" customWidth="1"/>
    <col min="16" max="16" width="12.42578125" style="115" customWidth="1"/>
    <col min="17" max="16384" width="9.140625" style="115"/>
  </cols>
  <sheetData>
    <row r="1" spans="1:16" x14ac:dyDescent="0.2">
      <c r="A1" s="37" t="s">
        <v>525</v>
      </c>
      <c r="B1" s="37"/>
      <c r="C1" s="37"/>
      <c r="D1" s="37"/>
      <c r="E1" s="37"/>
      <c r="F1" s="37"/>
      <c r="G1" s="37"/>
      <c r="H1" s="230"/>
      <c r="I1" s="738" t="s">
        <v>152</v>
      </c>
    </row>
    <row r="2" spans="1:16" x14ac:dyDescent="0.2">
      <c r="A2" s="166" t="s">
        <v>526</v>
      </c>
      <c r="B2" s="166"/>
      <c r="C2" s="166"/>
      <c r="D2" s="166"/>
      <c r="E2" s="166"/>
      <c r="F2" s="166"/>
      <c r="G2" s="166"/>
      <c r="H2" s="232"/>
      <c r="I2" s="738"/>
    </row>
    <row r="4" spans="1:16" ht="25.5" customHeight="1" x14ac:dyDescent="0.2">
      <c r="A4" s="758" t="s">
        <v>430</v>
      </c>
      <c r="B4" s="759"/>
      <c r="C4" s="747" t="s">
        <v>172</v>
      </c>
      <c r="D4" s="766" t="s">
        <v>486</v>
      </c>
      <c r="E4" s="767"/>
      <c r="F4" s="768"/>
      <c r="G4" s="766" t="s">
        <v>487</v>
      </c>
      <c r="H4" s="769"/>
      <c r="I4" s="770"/>
    </row>
    <row r="5" spans="1:16" ht="31.5" customHeight="1" x14ac:dyDescent="0.2">
      <c r="A5" s="760"/>
      <c r="B5" s="761"/>
      <c r="C5" s="749"/>
      <c r="D5" s="764" t="s">
        <v>167</v>
      </c>
      <c r="E5" s="764" t="s">
        <v>173</v>
      </c>
      <c r="F5" s="764" t="s">
        <v>174</v>
      </c>
      <c r="G5" s="764" t="s">
        <v>167</v>
      </c>
      <c r="H5" s="764" t="s">
        <v>432</v>
      </c>
      <c r="I5" s="764" t="s">
        <v>488</v>
      </c>
      <c r="L5" s="116"/>
    </row>
    <row r="6" spans="1:16" ht="31.5" customHeight="1" x14ac:dyDescent="0.2">
      <c r="A6" s="760"/>
      <c r="B6" s="761"/>
      <c r="C6" s="751"/>
      <c r="D6" s="765"/>
      <c r="E6" s="765"/>
      <c r="F6" s="765"/>
      <c r="G6" s="765"/>
      <c r="H6" s="765"/>
      <c r="I6" s="765"/>
      <c r="L6" s="116"/>
    </row>
    <row r="7" spans="1:16" ht="31.5" customHeight="1" x14ac:dyDescent="0.2">
      <c r="A7" s="762"/>
      <c r="B7" s="763"/>
      <c r="C7" s="765" t="s">
        <v>515</v>
      </c>
      <c r="D7" s="765"/>
      <c r="E7" s="765"/>
      <c r="F7" s="765"/>
      <c r="G7" s="765"/>
      <c r="H7" s="765"/>
      <c r="I7" s="765"/>
    </row>
    <row r="8" spans="1:16" x14ac:dyDescent="0.2">
      <c r="A8" s="139" t="s">
        <v>23</v>
      </c>
      <c r="B8" s="293">
        <v>2019</v>
      </c>
      <c r="C8" s="314">
        <v>30284822.100000001</v>
      </c>
      <c r="D8" s="314">
        <v>24962926.800000001</v>
      </c>
      <c r="E8" s="314">
        <v>14412467.1</v>
      </c>
      <c r="F8" s="314">
        <v>10550459.699999999</v>
      </c>
      <c r="G8" s="314">
        <v>5321895.3</v>
      </c>
      <c r="H8" s="314">
        <v>3547407</v>
      </c>
      <c r="I8" s="314">
        <v>1774488.3</v>
      </c>
      <c r="J8" s="596"/>
      <c r="K8" s="198"/>
      <c r="L8" s="198"/>
      <c r="M8" s="198"/>
      <c r="N8" s="198"/>
      <c r="O8" s="198"/>
      <c r="P8" s="198"/>
    </row>
    <row r="9" spans="1:16" x14ac:dyDescent="0.2">
      <c r="A9" s="121" t="s">
        <v>24</v>
      </c>
      <c r="B9" s="293">
        <v>2020</v>
      </c>
      <c r="C9" s="315">
        <v>32402089.100000001</v>
      </c>
      <c r="D9" s="315">
        <v>27286656.399999999</v>
      </c>
      <c r="E9" s="315">
        <v>16265889.9</v>
      </c>
      <c r="F9" s="315">
        <v>11020766.5</v>
      </c>
      <c r="G9" s="315">
        <v>5115432.7</v>
      </c>
      <c r="H9" s="315">
        <v>3112617</v>
      </c>
      <c r="I9" s="315">
        <v>2002815.7</v>
      </c>
      <c r="J9" s="596"/>
      <c r="K9" s="198"/>
      <c r="L9" s="198"/>
      <c r="M9" s="198"/>
      <c r="N9" s="198"/>
      <c r="O9" s="198"/>
      <c r="P9" s="198"/>
    </row>
    <row r="10" spans="1:16" x14ac:dyDescent="0.2">
      <c r="A10" s="19"/>
      <c r="B10" s="293">
        <v>2021</v>
      </c>
      <c r="C10" s="315">
        <v>37675849.200000003</v>
      </c>
      <c r="D10" s="315">
        <v>31815127.699999999</v>
      </c>
      <c r="E10" s="315">
        <v>18732720.399999999</v>
      </c>
      <c r="F10" s="315">
        <v>13082407.300000001</v>
      </c>
      <c r="G10" s="315">
        <v>5860721.5</v>
      </c>
      <c r="H10" s="315">
        <v>3569363.8</v>
      </c>
      <c r="I10" s="315">
        <v>2291357.7000000002</v>
      </c>
      <c r="J10" s="596"/>
      <c r="K10" s="198"/>
      <c r="L10" s="198"/>
      <c r="M10" s="198"/>
      <c r="N10" s="198"/>
      <c r="O10" s="198"/>
      <c r="P10" s="198"/>
    </row>
    <row r="11" spans="1:16" x14ac:dyDescent="0.2">
      <c r="B11" s="293">
        <v>2022</v>
      </c>
      <c r="C11" s="315">
        <v>44702389.200000003</v>
      </c>
      <c r="D11" s="315">
        <v>38059489</v>
      </c>
      <c r="E11" s="315">
        <v>22125874.699999999</v>
      </c>
      <c r="F11" s="315">
        <v>15933614.300000001</v>
      </c>
      <c r="G11" s="315">
        <v>6642900.2000000002</v>
      </c>
      <c r="H11" s="315">
        <v>4393205.8</v>
      </c>
      <c r="I11" s="315">
        <v>2249694.4</v>
      </c>
      <c r="J11" s="596"/>
      <c r="K11" s="198"/>
      <c r="L11" s="198"/>
      <c r="M11" s="198"/>
      <c r="N11" s="198"/>
      <c r="O11" s="198"/>
      <c r="P11" s="198"/>
    </row>
    <row r="12" spans="1:16" s="131" customFormat="1" x14ac:dyDescent="0.2">
      <c r="B12" s="19">
        <v>2023</v>
      </c>
      <c r="C12" s="316">
        <v>53115940</v>
      </c>
      <c r="D12" s="316">
        <v>43668526.899999999</v>
      </c>
      <c r="E12" s="316">
        <v>25997718.399999999</v>
      </c>
      <c r="F12" s="316">
        <v>17670808.5</v>
      </c>
      <c r="G12" s="316">
        <v>9447413.0999999996</v>
      </c>
      <c r="H12" s="316">
        <v>6521004.5999999996</v>
      </c>
      <c r="I12" s="316">
        <v>2926408.5</v>
      </c>
      <c r="J12" s="596"/>
      <c r="K12" s="198"/>
      <c r="L12" s="198"/>
      <c r="M12" s="198"/>
      <c r="N12" s="198"/>
      <c r="O12" s="198"/>
      <c r="P12" s="198"/>
    </row>
    <row r="13" spans="1:16" x14ac:dyDescent="0.2">
      <c r="B13" s="19"/>
      <c r="C13" s="316"/>
      <c r="D13" s="316"/>
      <c r="E13" s="316"/>
      <c r="F13" s="316"/>
      <c r="G13" s="316"/>
      <c r="H13" s="316"/>
      <c r="I13" s="316"/>
      <c r="J13" s="596"/>
      <c r="K13" s="198"/>
      <c r="L13" s="198"/>
      <c r="M13" s="198"/>
      <c r="N13" s="198"/>
      <c r="O13" s="198"/>
      <c r="P13" s="198"/>
    </row>
    <row r="14" spans="1:16" x14ac:dyDescent="0.2">
      <c r="A14" s="19" t="s">
        <v>0</v>
      </c>
      <c r="B14" s="19"/>
      <c r="C14" s="317">
        <v>34288689.5</v>
      </c>
      <c r="D14" s="317">
        <v>28992917.199999999</v>
      </c>
      <c r="E14" s="317">
        <v>17132907.899999999</v>
      </c>
      <c r="F14" s="317">
        <v>11860009.300000001</v>
      </c>
      <c r="G14" s="317">
        <v>5295772.3</v>
      </c>
      <c r="H14" s="317">
        <v>3627920.6</v>
      </c>
      <c r="I14" s="317">
        <v>1667851.7</v>
      </c>
      <c r="J14" s="596"/>
      <c r="K14" s="198"/>
      <c r="L14" s="198"/>
      <c r="M14" s="198"/>
      <c r="N14" s="198"/>
      <c r="O14" s="198"/>
      <c r="P14" s="198"/>
    </row>
    <row r="15" spans="1:16" x14ac:dyDescent="0.2">
      <c r="A15" s="121" t="s">
        <v>2</v>
      </c>
      <c r="B15" s="19"/>
      <c r="C15" s="315"/>
      <c r="D15" s="314"/>
      <c r="E15" s="314"/>
      <c r="F15" s="314"/>
      <c r="G15" s="314"/>
      <c r="H15" s="314"/>
      <c r="I15" s="314"/>
      <c r="J15" s="596"/>
      <c r="K15" s="198"/>
      <c r="L15" s="198"/>
      <c r="M15" s="198"/>
      <c r="N15" s="198"/>
      <c r="O15" s="198"/>
      <c r="P15" s="198"/>
    </row>
    <row r="16" spans="1:16" x14ac:dyDescent="0.2">
      <c r="A16" s="171" t="s">
        <v>17</v>
      </c>
      <c r="B16" s="171"/>
      <c r="C16" s="315"/>
      <c r="D16" s="314"/>
      <c r="E16" s="314"/>
      <c r="F16" s="314"/>
      <c r="G16" s="314"/>
      <c r="H16" s="314"/>
      <c r="I16" s="314"/>
      <c r="J16" s="596"/>
      <c r="K16" s="198"/>
      <c r="L16" s="198"/>
      <c r="M16" s="198"/>
      <c r="N16" s="198"/>
      <c r="O16" s="198"/>
      <c r="P16" s="198"/>
    </row>
    <row r="17" spans="1:16" x14ac:dyDescent="0.2">
      <c r="A17" s="124" t="s">
        <v>18</v>
      </c>
      <c r="B17" s="171"/>
      <c r="C17" s="315"/>
      <c r="D17" s="314"/>
      <c r="E17" s="314"/>
      <c r="F17" s="314"/>
      <c r="G17" s="314"/>
      <c r="H17" s="314"/>
      <c r="I17" s="314"/>
      <c r="J17" s="596"/>
      <c r="K17" s="198"/>
      <c r="L17" s="198"/>
      <c r="M17" s="198"/>
      <c r="N17" s="198"/>
      <c r="O17" s="198"/>
      <c r="P17" s="198"/>
    </row>
    <row r="18" spans="1:16" x14ac:dyDescent="0.2">
      <c r="A18" s="22" t="s">
        <v>3</v>
      </c>
      <c r="B18" s="22"/>
      <c r="C18" s="314">
        <v>1521585.1</v>
      </c>
      <c r="D18" s="314">
        <v>1275987.3</v>
      </c>
      <c r="E18" s="314">
        <v>403441.1</v>
      </c>
      <c r="F18" s="314">
        <v>872546.2</v>
      </c>
      <c r="G18" s="314">
        <v>245597.8</v>
      </c>
      <c r="H18" s="332">
        <v>141723.5</v>
      </c>
      <c r="I18" s="332">
        <v>103874.3</v>
      </c>
      <c r="J18" s="596"/>
      <c r="K18" s="198"/>
      <c r="L18" s="198"/>
      <c r="M18" s="198"/>
      <c r="N18" s="198"/>
      <c r="O18" s="198"/>
      <c r="P18" s="198"/>
    </row>
    <row r="19" spans="1:16" x14ac:dyDescent="0.2">
      <c r="A19" s="145" t="s">
        <v>4</v>
      </c>
      <c r="B19" s="22"/>
      <c r="C19" s="314"/>
      <c r="D19" s="314"/>
      <c r="E19" s="314"/>
      <c r="F19" s="314"/>
      <c r="G19" s="314"/>
      <c r="H19" s="314"/>
      <c r="I19" s="314"/>
      <c r="J19" s="596"/>
      <c r="K19" s="198"/>
      <c r="L19" s="198"/>
      <c r="M19" s="198"/>
      <c r="N19" s="198"/>
      <c r="O19" s="198"/>
      <c r="P19" s="198"/>
    </row>
    <row r="20" spans="1:16" x14ac:dyDescent="0.2">
      <c r="A20" s="22" t="s">
        <v>5</v>
      </c>
      <c r="B20" s="22"/>
      <c r="C20" s="314">
        <v>3894068.9</v>
      </c>
      <c r="D20" s="314">
        <v>3401983.1</v>
      </c>
      <c r="E20" s="314">
        <v>1561898.6</v>
      </c>
      <c r="F20" s="314">
        <v>1840084.5</v>
      </c>
      <c r="G20" s="314">
        <v>492085.8</v>
      </c>
      <c r="H20" s="332">
        <v>261579.8</v>
      </c>
      <c r="I20" s="332">
        <v>230506</v>
      </c>
      <c r="J20" s="596"/>
      <c r="K20" s="198"/>
      <c r="L20" s="198"/>
      <c r="M20" s="198"/>
      <c r="N20" s="198"/>
      <c r="O20" s="198"/>
      <c r="P20" s="198"/>
    </row>
    <row r="21" spans="1:16" x14ac:dyDescent="0.2">
      <c r="A21" s="145" t="s">
        <v>5</v>
      </c>
      <c r="B21" s="22"/>
      <c r="C21" s="314"/>
      <c r="D21" s="314"/>
      <c r="E21" s="314"/>
      <c r="F21" s="314"/>
      <c r="G21" s="314"/>
      <c r="H21" s="314"/>
      <c r="I21" s="314"/>
      <c r="J21" s="596"/>
      <c r="K21" s="198"/>
      <c r="L21" s="198"/>
      <c r="M21" s="198"/>
      <c r="N21" s="198"/>
      <c r="O21" s="198"/>
      <c r="P21" s="198"/>
    </row>
    <row r="22" spans="1:16" x14ac:dyDescent="0.2">
      <c r="A22" s="22" t="s">
        <v>6</v>
      </c>
      <c r="B22" s="22"/>
      <c r="C22" s="314">
        <v>7202304.2000000002</v>
      </c>
      <c r="D22" s="314">
        <v>5928205.5</v>
      </c>
      <c r="E22" s="314">
        <v>3381004.6</v>
      </c>
      <c r="F22" s="314">
        <v>2547200.9</v>
      </c>
      <c r="G22" s="314">
        <v>1274098.7</v>
      </c>
      <c r="H22" s="314">
        <v>815832.1</v>
      </c>
      <c r="I22" s="314">
        <v>458266.6</v>
      </c>
      <c r="J22" s="596"/>
      <c r="K22" s="198"/>
      <c r="L22" s="198"/>
      <c r="M22" s="198"/>
      <c r="N22" s="198"/>
      <c r="O22" s="198"/>
      <c r="P22" s="198"/>
    </row>
    <row r="23" spans="1:16" x14ac:dyDescent="0.2">
      <c r="A23" s="145" t="s">
        <v>6</v>
      </c>
      <c r="B23" s="22"/>
      <c r="C23" s="314"/>
      <c r="D23" s="314"/>
      <c r="E23" s="314"/>
      <c r="F23" s="314"/>
      <c r="G23" s="314"/>
      <c r="H23" s="314"/>
      <c r="I23" s="314"/>
      <c r="J23" s="596"/>
      <c r="K23" s="198"/>
      <c r="L23" s="198"/>
      <c r="M23" s="198"/>
      <c r="N23" s="198"/>
      <c r="O23" s="198"/>
      <c r="P23" s="198"/>
    </row>
    <row r="24" spans="1:16" x14ac:dyDescent="0.2">
      <c r="A24" s="22" t="s">
        <v>16</v>
      </c>
      <c r="B24" s="22"/>
      <c r="C24" s="314">
        <v>5086908.7</v>
      </c>
      <c r="D24" s="314">
        <v>4298760.3</v>
      </c>
      <c r="E24" s="314">
        <v>2360728.2999999998</v>
      </c>
      <c r="F24" s="314">
        <v>1938032</v>
      </c>
      <c r="G24" s="314">
        <v>788148.4</v>
      </c>
      <c r="H24" s="314">
        <v>517385.8</v>
      </c>
      <c r="I24" s="314">
        <v>270762.59999999998</v>
      </c>
      <c r="J24" s="596"/>
      <c r="K24" s="198"/>
      <c r="L24" s="198"/>
      <c r="M24" s="198"/>
      <c r="N24" s="198"/>
      <c r="O24" s="198"/>
      <c r="P24" s="198"/>
    </row>
    <row r="25" spans="1:16" x14ac:dyDescent="0.2">
      <c r="A25" s="145" t="s">
        <v>16</v>
      </c>
      <c r="B25" s="22"/>
      <c r="C25" s="314"/>
      <c r="D25" s="314"/>
      <c r="E25" s="314"/>
      <c r="F25" s="314"/>
      <c r="G25" s="314"/>
      <c r="H25" s="314"/>
      <c r="I25" s="314"/>
      <c r="J25" s="596"/>
      <c r="K25" s="198"/>
      <c r="L25" s="198"/>
      <c r="M25" s="198"/>
      <c r="N25" s="198"/>
      <c r="O25" s="198"/>
      <c r="P25" s="198"/>
    </row>
    <row r="26" spans="1:16" x14ac:dyDescent="0.2">
      <c r="A26" s="22" t="s">
        <v>569</v>
      </c>
      <c r="B26" s="22"/>
      <c r="C26" s="314">
        <v>11393985.800000001</v>
      </c>
      <c r="D26" s="314">
        <v>9244234.8000000007</v>
      </c>
      <c r="E26" s="314">
        <v>6027810.2000000002</v>
      </c>
      <c r="F26" s="314">
        <v>3216424.6</v>
      </c>
      <c r="G26" s="314">
        <v>2149751</v>
      </c>
      <c r="H26" s="314">
        <v>1667562</v>
      </c>
      <c r="I26" s="314">
        <v>482189</v>
      </c>
      <c r="J26" s="596"/>
      <c r="K26" s="198"/>
      <c r="L26" s="198"/>
      <c r="M26" s="198"/>
      <c r="N26" s="198"/>
      <c r="O26" s="198"/>
      <c r="P26" s="198"/>
    </row>
    <row r="27" spans="1:16" x14ac:dyDescent="0.2">
      <c r="A27" s="145" t="s">
        <v>569</v>
      </c>
      <c r="B27" s="22"/>
      <c r="C27" s="315"/>
      <c r="D27" s="314"/>
      <c r="E27" s="314"/>
      <c r="F27" s="314"/>
      <c r="G27" s="314"/>
      <c r="H27" s="314"/>
      <c r="I27" s="314"/>
      <c r="J27" s="596"/>
      <c r="K27" s="198"/>
      <c r="L27" s="198"/>
      <c r="M27" s="198"/>
      <c r="N27" s="198"/>
      <c r="O27" s="198"/>
      <c r="P27" s="198"/>
    </row>
    <row r="28" spans="1:16" x14ac:dyDescent="0.2">
      <c r="A28" s="22" t="s">
        <v>571</v>
      </c>
      <c r="B28" s="22"/>
      <c r="C28" s="572">
        <v>5189836.7999999998</v>
      </c>
      <c r="D28" s="345">
        <v>4843746.2</v>
      </c>
      <c r="E28" s="345">
        <v>3398025.1</v>
      </c>
      <c r="F28" s="345">
        <v>1445721.1</v>
      </c>
      <c r="G28" s="345">
        <v>346090.6</v>
      </c>
      <c r="H28" s="345">
        <v>223837.4</v>
      </c>
      <c r="I28" s="345">
        <v>122253.2</v>
      </c>
      <c r="J28" s="596"/>
      <c r="K28" s="198"/>
      <c r="L28" s="198"/>
      <c r="M28" s="198"/>
      <c r="N28" s="198"/>
      <c r="O28" s="198"/>
      <c r="P28" s="198"/>
    </row>
    <row r="29" spans="1:16" x14ac:dyDescent="0.2">
      <c r="A29" s="145" t="s">
        <v>570</v>
      </c>
      <c r="B29" s="22"/>
      <c r="C29" s="572"/>
      <c r="D29" s="345"/>
      <c r="E29" s="345"/>
      <c r="F29" s="345"/>
      <c r="G29" s="345"/>
      <c r="H29" s="345"/>
      <c r="I29" s="345"/>
      <c r="J29" s="596"/>
      <c r="K29" s="198"/>
      <c r="L29" s="198"/>
      <c r="M29" s="198"/>
      <c r="N29" s="198"/>
      <c r="O29" s="198"/>
      <c r="P29" s="198"/>
    </row>
    <row r="30" spans="1:16" x14ac:dyDescent="0.2">
      <c r="A30" s="171" t="s">
        <v>29</v>
      </c>
      <c r="B30" s="171"/>
      <c r="C30" s="315"/>
      <c r="D30" s="315"/>
      <c r="E30" s="315"/>
      <c r="F30" s="315"/>
      <c r="G30" s="315"/>
      <c r="H30" s="315"/>
      <c r="I30" s="315"/>
      <c r="J30" s="596"/>
      <c r="K30" s="198"/>
      <c r="L30" s="198"/>
      <c r="M30" s="198"/>
      <c r="N30" s="198"/>
      <c r="O30" s="198"/>
      <c r="P30" s="198"/>
    </row>
    <row r="31" spans="1:16" x14ac:dyDescent="0.2">
      <c r="A31" s="124" t="s">
        <v>19</v>
      </c>
      <c r="B31" s="171"/>
      <c r="C31" s="315"/>
      <c r="D31" s="315"/>
      <c r="E31" s="315"/>
      <c r="F31" s="315"/>
      <c r="G31" s="315"/>
      <c r="H31" s="315"/>
      <c r="I31" s="315"/>
      <c r="J31" s="596"/>
      <c r="K31" s="198"/>
      <c r="L31" s="198"/>
      <c r="M31" s="198"/>
      <c r="N31" s="198"/>
      <c r="O31" s="198"/>
      <c r="P31" s="198"/>
    </row>
    <row r="32" spans="1:16" x14ac:dyDescent="0.2">
      <c r="A32" s="22" t="s">
        <v>25</v>
      </c>
      <c r="B32" s="22"/>
      <c r="C32" s="314">
        <v>31123630.100000001</v>
      </c>
      <c r="D32" s="314">
        <v>26523661.600000001</v>
      </c>
      <c r="E32" s="314">
        <v>15993943.1</v>
      </c>
      <c r="F32" s="314">
        <v>10529718.5</v>
      </c>
      <c r="G32" s="314">
        <v>4599968.5</v>
      </c>
      <c r="H32" s="314">
        <v>3176153</v>
      </c>
      <c r="I32" s="314">
        <v>1423815.5</v>
      </c>
      <c r="J32" s="596"/>
      <c r="K32" s="198"/>
      <c r="L32" s="198"/>
      <c r="M32" s="198"/>
      <c r="N32" s="198"/>
      <c r="O32" s="198"/>
      <c r="P32" s="198"/>
    </row>
    <row r="33" spans="1:16" x14ac:dyDescent="0.2">
      <c r="A33" s="145" t="s">
        <v>26</v>
      </c>
      <c r="B33" s="22"/>
      <c r="C33" s="314"/>
      <c r="D33" s="314"/>
      <c r="E33" s="314"/>
      <c r="F33" s="314"/>
      <c r="G33" s="314"/>
      <c r="H33" s="314"/>
      <c r="I33" s="314"/>
      <c r="J33" s="596"/>
      <c r="K33" s="198"/>
      <c r="L33" s="198"/>
      <c r="M33" s="198"/>
      <c r="N33" s="198"/>
      <c r="O33" s="198"/>
      <c r="P33" s="198"/>
    </row>
    <row r="34" spans="1:16" ht="23.25" customHeight="1" x14ac:dyDescent="0.2">
      <c r="A34" s="71" t="s">
        <v>159</v>
      </c>
      <c r="B34" s="71"/>
      <c r="C34" s="314">
        <v>14560128.199999999</v>
      </c>
      <c r="D34" s="314">
        <v>11586881.699999999</v>
      </c>
      <c r="E34" s="314">
        <v>5739142.7999999998</v>
      </c>
      <c r="F34" s="314">
        <v>5847738.9000000004</v>
      </c>
      <c r="G34" s="314">
        <v>2973246.5</v>
      </c>
      <c r="H34" s="314">
        <v>1847040.6</v>
      </c>
      <c r="I34" s="314">
        <v>1126205.8999999999</v>
      </c>
      <c r="J34" s="596"/>
      <c r="K34" s="198"/>
      <c r="L34" s="198"/>
      <c r="M34" s="198"/>
      <c r="N34" s="198"/>
      <c r="O34" s="198"/>
      <c r="P34" s="198"/>
    </row>
    <row r="35" spans="1:16" ht="25.5" customHeight="1" x14ac:dyDescent="0.2">
      <c r="A35" s="146" t="s">
        <v>160</v>
      </c>
      <c r="B35" s="71"/>
      <c r="C35" s="314"/>
      <c r="D35" s="314"/>
      <c r="E35" s="314"/>
      <c r="F35" s="314"/>
      <c r="G35" s="314"/>
      <c r="H35" s="314"/>
      <c r="I35" s="314"/>
      <c r="J35" s="596"/>
      <c r="K35" s="198"/>
      <c r="L35" s="198"/>
      <c r="M35" s="198"/>
      <c r="N35" s="198"/>
      <c r="O35" s="198"/>
      <c r="P35" s="198"/>
    </row>
    <row r="36" spans="1:16" ht="25.5" customHeight="1" x14ac:dyDescent="0.2">
      <c r="A36" s="71" t="s">
        <v>161</v>
      </c>
      <c r="B36" s="71"/>
      <c r="C36" s="314">
        <v>16268421.199999999</v>
      </c>
      <c r="D36" s="332">
        <v>14675941</v>
      </c>
      <c r="E36" s="332">
        <v>10138339</v>
      </c>
      <c r="F36" s="332">
        <v>4537602</v>
      </c>
      <c r="G36" s="332">
        <v>1592480.2</v>
      </c>
      <c r="H36" s="314">
        <v>1299824.2</v>
      </c>
      <c r="I36" s="332">
        <v>292656</v>
      </c>
      <c r="J36" s="596"/>
      <c r="K36" s="198"/>
      <c r="L36" s="198"/>
      <c r="M36" s="198"/>
      <c r="N36" s="198"/>
      <c r="O36" s="198"/>
      <c r="P36" s="198"/>
    </row>
    <row r="37" spans="1:16" ht="25.5" customHeight="1" x14ac:dyDescent="0.2">
      <c r="A37" s="146" t="s">
        <v>162</v>
      </c>
      <c r="B37" s="71"/>
      <c r="C37" s="315"/>
      <c r="D37" s="314"/>
      <c r="E37" s="314"/>
      <c r="F37" s="314"/>
      <c r="G37" s="314"/>
      <c r="H37" s="314"/>
      <c r="I37" s="314"/>
      <c r="J37" s="596"/>
      <c r="K37" s="198"/>
      <c r="L37" s="198"/>
      <c r="M37" s="198"/>
      <c r="N37" s="198"/>
      <c r="O37" s="198"/>
      <c r="P37" s="198"/>
    </row>
    <row r="38" spans="1:16" ht="14.25" x14ac:dyDescent="0.2">
      <c r="A38" s="71" t="s">
        <v>164</v>
      </c>
      <c r="B38" s="71"/>
      <c r="C38" s="314">
        <v>295080.7</v>
      </c>
      <c r="D38" s="332">
        <v>260838.9</v>
      </c>
      <c r="E38" s="332">
        <v>116461.3</v>
      </c>
      <c r="F38" s="332">
        <v>144377.60000000001</v>
      </c>
      <c r="G38" s="332">
        <v>34241.800000000003</v>
      </c>
      <c r="H38" s="314">
        <v>29288.2</v>
      </c>
      <c r="I38" s="332">
        <v>4953.6000000000004</v>
      </c>
      <c r="J38" s="596"/>
      <c r="K38" s="198"/>
      <c r="L38" s="198"/>
      <c r="M38" s="198"/>
      <c r="N38" s="198"/>
      <c r="O38" s="198"/>
      <c r="P38" s="198"/>
    </row>
    <row r="39" spans="1:16" ht="14.25" x14ac:dyDescent="0.2">
      <c r="A39" s="146" t="s">
        <v>223</v>
      </c>
      <c r="B39" s="71"/>
      <c r="C39" s="314"/>
      <c r="D39" s="314"/>
      <c r="E39" s="314"/>
      <c r="F39" s="314"/>
      <c r="G39" s="314"/>
      <c r="H39" s="314"/>
      <c r="I39" s="314"/>
      <c r="J39" s="596"/>
      <c r="K39" s="198"/>
      <c r="L39" s="198"/>
      <c r="M39" s="198"/>
      <c r="N39" s="198"/>
      <c r="O39" s="198"/>
      <c r="P39" s="198"/>
    </row>
    <row r="40" spans="1:16" x14ac:dyDescent="0.2">
      <c r="A40" s="22" t="s">
        <v>27</v>
      </c>
      <c r="B40" s="22"/>
      <c r="C40" s="314">
        <v>3165059.4</v>
      </c>
      <c r="D40" s="314">
        <v>2469255.6</v>
      </c>
      <c r="E40" s="314">
        <v>1138964.8</v>
      </c>
      <c r="F40" s="314">
        <v>1330290.8</v>
      </c>
      <c r="G40" s="314">
        <v>695803.8</v>
      </c>
      <c r="H40" s="314">
        <v>451767.6</v>
      </c>
      <c r="I40" s="314">
        <v>244036.2</v>
      </c>
      <c r="J40" s="596"/>
      <c r="K40" s="198"/>
      <c r="L40" s="198"/>
      <c r="M40" s="198"/>
      <c r="N40" s="198"/>
      <c r="O40" s="198"/>
      <c r="P40" s="198"/>
    </row>
    <row r="41" spans="1:16" x14ac:dyDescent="0.2">
      <c r="A41" s="145" t="s">
        <v>28</v>
      </c>
      <c r="B41" s="22"/>
      <c r="C41" s="314"/>
      <c r="D41" s="316"/>
      <c r="E41" s="316"/>
      <c r="F41" s="316"/>
      <c r="G41" s="316"/>
      <c r="H41" s="316"/>
      <c r="I41" s="316"/>
      <c r="J41" s="596"/>
      <c r="K41" s="198"/>
      <c r="L41" s="198"/>
      <c r="M41" s="198"/>
      <c r="N41" s="198"/>
      <c r="O41" s="198"/>
      <c r="P41" s="198"/>
    </row>
    <row r="42" spans="1:16" x14ac:dyDescent="0.2">
      <c r="A42" s="58" t="s">
        <v>153</v>
      </c>
      <c r="B42" s="58"/>
      <c r="C42" s="317">
        <v>962047.8</v>
      </c>
      <c r="D42" s="317">
        <v>725693</v>
      </c>
      <c r="E42" s="317">
        <v>422266.9</v>
      </c>
      <c r="F42" s="317">
        <v>303426.09999999998</v>
      </c>
      <c r="G42" s="317">
        <v>236354.8</v>
      </c>
      <c r="H42" s="317">
        <v>132583.6</v>
      </c>
      <c r="I42" s="317">
        <v>103771.2</v>
      </c>
      <c r="J42" s="596"/>
      <c r="K42" s="198"/>
      <c r="L42" s="198"/>
      <c r="M42" s="198"/>
      <c r="N42" s="198"/>
      <c r="O42" s="198"/>
      <c r="P42" s="198"/>
    </row>
    <row r="43" spans="1:16" x14ac:dyDescent="0.2">
      <c r="A43" s="147" t="s">
        <v>154</v>
      </c>
      <c r="B43" s="58"/>
      <c r="C43" s="316"/>
      <c r="D43" s="315"/>
      <c r="E43" s="315"/>
      <c r="F43" s="315"/>
      <c r="G43" s="315"/>
      <c r="H43" s="315"/>
      <c r="I43" s="315"/>
      <c r="J43" s="596"/>
      <c r="K43" s="198"/>
      <c r="L43" s="198"/>
      <c r="M43" s="198"/>
      <c r="N43" s="198"/>
      <c r="O43" s="198"/>
      <c r="P43" s="198"/>
    </row>
    <row r="44" spans="1:16" x14ac:dyDescent="0.2">
      <c r="A44" s="19" t="s">
        <v>1</v>
      </c>
      <c r="B44" s="19"/>
      <c r="C44" s="317">
        <v>17751446.600000001</v>
      </c>
      <c r="D44" s="317">
        <v>13840386.6</v>
      </c>
      <c r="E44" s="317">
        <v>8388844.5</v>
      </c>
      <c r="F44" s="317">
        <v>5451542.0999999996</v>
      </c>
      <c r="G44" s="317">
        <v>3911060</v>
      </c>
      <c r="H44" s="317">
        <v>2758868.2</v>
      </c>
      <c r="I44" s="317">
        <v>1152191.8</v>
      </c>
      <c r="J44" s="596"/>
      <c r="K44" s="198"/>
      <c r="L44" s="198"/>
      <c r="M44" s="198"/>
      <c r="N44" s="198"/>
      <c r="O44" s="198"/>
      <c r="P44" s="198"/>
    </row>
    <row r="45" spans="1:16" x14ac:dyDescent="0.2">
      <c r="A45" s="121" t="s">
        <v>7</v>
      </c>
      <c r="B45" s="19"/>
      <c r="C45" s="315"/>
      <c r="D45" s="315"/>
      <c r="E45" s="315"/>
      <c r="F45" s="315"/>
      <c r="G45" s="315"/>
      <c r="H45" s="315"/>
      <c r="I45" s="315"/>
      <c r="J45" s="596"/>
      <c r="K45" s="198"/>
      <c r="L45" s="198"/>
      <c r="M45" s="198"/>
      <c r="N45" s="198"/>
      <c r="O45" s="198"/>
      <c r="P45" s="198"/>
    </row>
    <row r="46" spans="1:16" x14ac:dyDescent="0.2">
      <c r="A46" s="22" t="s">
        <v>157</v>
      </c>
      <c r="B46" s="22"/>
      <c r="C46" s="314">
        <v>14500395.699999999</v>
      </c>
      <c r="D46" s="314">
        <v>11793955</v>
      </c>
      <c r="E46" s="314">
        <v>7272940.7000000002</v>
      </c>
      <c r="F46" s="314">
        <v>4521014.3</v>
      </c>
      <c r="G46" s="314">
        <v>2706440.7</v>
      </c>
      <c r="H46" s="314">
        <v>1828900.2</v>
      </c>
      <c r="I46" s="314">
        <v>877540.5</v>
      </c>
      <c r="J46" s="596"/>
      <c r="K46" s="198"/>
      <c r="L46" s="198"/>
      <c r="M46" s="198"/>
      <c r="N46" s="198"/>
      <c r="O46" s="198"/>
      <c r="P46" s="198"/>
    </row>
    <row r="47" spans="1:16" x14ac:dyDescent="0.2">
      <c r="A47" s="145" t="s">
        <v>158</v>
      </c>
      <c r="B47" s="22"/>
      <c r="C47" s="315"/>
      <c r="D47" s="314"/>
      <c r="E47" s="314"/>
      <c r="F47" s="314"/>
      <c r="G47" s="314"/>
      <c r="H47" s="314"/>
      <c r="I47" s="314"/>
      <c r="J47" s="596"/>
      <c r="K47" s="198"/>
      <c r="L47" s="198"/>
      <c r="M47" s="198"/>
      <c r="N47" s="198"/>
      <c r="O47" s="198"/>
      <c r="P47" s="198"/>
    </row>
    <row r="48" spans="1:16" x14ac:dyDescent="0.2">
      <c r="A48" s="24" t="s">
        <v>30</v>
      </c>
      <c r="B48" s="24"/>
      <c r="C48" s="314">
        <v>14003546.1</v>
      </c>
      <c r="D48" s="314">
        <v>11332703.800000001</v>
      </c>
      <c r="E48" s="314">
        <v>6984968.5</v>
      </c>
      <c r="F48" s="314">
        <v>4347735.3</v>
      </c>
      <c r="G48" s="314">
        <v>2670842.2999999998</v>
      </c>
      <c r="H48" s="314">
        <v>1807209.6</v>
      </c>
      <c r="I48" s="314">
        <v>863632.7</v>
      </c>
      <c r="J48" s="596"/>
      <c r="K48" s="198"/>
      <c r="L48" s="198"/>
      <c r="M48" s="198"/>
      <c r="N48" s="198"/>
      <c r="O48" s="198"/>
      <c r="P48" s="198"/>
    </row>
    <row r="49" spans="1:16" x14ac:dyDescent="0.2">
      <c r="A49" s="148" t="s">
        <v>31</v>
      </c>
      <c r="B49" s="24"/>
      <c r="C49" s="315"/>
      <c r="D49" s="314"/>
      <c r="E49" s="314"/>
      <c r="F49" s="314"/>
      <c r="G49" s="314"/>
      <c r="H49" s="314"/>
      <c r="I49" s="314"/>
      <c r="J49" s="596"/>
      <c r="K49" s="198"/>
      <c r="L49" s="198"/>
      <c r="M49" s="198"/>
      <c r="N49" s="198"/>
      <c r="O49" s="198"/>
      <c r="P49" s="198"/>
    </row>
    <row r="50" spans="1:16" x14ac:dyDescent="0.2">
      <c r="A50" s="24" t="s">
        <v>32</v>
      </c>
      <c r="B50" s="24"/>
      <c r="C50" s="314">
        <v>496849.6</v>
      </c>
      <c r="D50" s="314">
        <v>461251.2</v>
      </c>
      <c r="E50" s="314">
        <v>287972.2</v>
      </c>
      <c r="F50" s="314">
        <v>173279</v>
      </c>
      <c r="G50" s="314">
        <v>35598.400000000001</v>
      </c>
      <c r="H50" s="314">
        <v>21690.6</v>
      </c>
      <c r="I50" s="314">
        <v>13907.8</v>
      </c>
      <c r="J50" s="596"/>
      <c r="K50" s="198"/>
      <c r="L50" s="198"/>
      <c r="M50" s="198"/>
      <c r="N50" s="198"/>
      <c r="O50" s="198"/>
      <c r="P50" s="198"/>
    </row>
    <row r="51" spans="1:16" x14ac:dyDescent="0.2">
      <c r="A51" s="148" t="s">
        <v>33</v>
      </c>
      <c r="B51" s="24"/>
      <c r="C51" s="315"/>
      <c r="D51" s="315"/>
      <c r="E51" s="315"/>
      <c r="F51" s="315"/>
      <c r="G51" s="315"/>
      <c r="H51" s="315"/>
      <c r="I51" s="315"/>
      <c r="J51" s="596"/>
      <c r="K51" s="198"/>
      <c r="L51" s="198"/>
      <c r="M51" s="198"/>
      <c r="N51" s="198"/>
      <c r="O51" s="198"/>
      <c r="P51" s="198"/>
    </row>
    <row r="52" spans="1:16" x14ac:dyDescent="0.2">
      <c r="A52" s="22" t="s">
        <v>34</v>
      </c>
      <c r="B52" s="22"/>
      <c r="C52" s="314">
        <v>3251050.9</v>
      </c>
      <c r="D52" s="314">
        <v>2046431.6</v>
      </c>
      <c r="E52" s="314">
        <v>1115903.8</v>
      </c>
      <c r="F52" s="314">
        <v>930527.8</v>
      </c>
      <c r="G52" s="314">
        <v>1204619.3</v>
      </c>
      <c r="H52" s="314">
        <v>929968</v>
      </c>
      <c r="I52" s="314">
        <v>274651.3</v>
      </c>
      <c r="J52" s="596"/>
      <c r="K52" s="198"/>
      <c r="L52" s="198"/>
      <c r="M52" s="198"/>
      <c r="N52" s="198"/>
      <c r="O52" s="198"/>
      <c r="P52" s="198"/>
    </row>
    <row r="53" spans="1:16" x14ac:dyDescent="0.2">
      <c r="A53" s="145" t="s">
        <v>35</v>
      </c>
      <c r="B53" s="22"/>
      <c r="C53" s="315"/>
      <c r="D53" s="315"/>
      <c r="E53" s="315"/>
      <c r="F53" s="315"/>
      <c r="G53" s="315"/>
      <c r="H53" s="315"/>
      <c r="I53" s="315"/>
      <c r="J53" s="596"/>
      <c r="K53" s="198"/>
      <c r="L53" s="198"/>
      <c r="M53" s="198"/>
      <c r="N53" s="198"/>
      <c r="O53" s="198"/>
      <c r="P53" s="198"/>
    </row>
    <row r="54" spans="1:16" x14ac:dyDescent="0.2">
      <c r="A54" s="58" t="s">
        <v>156</v>
      </c>
      <c r="B54" s="70"/>
      <c r="C54" s="317">
        <v>113756.1</v>
      </c>
      <c r="D54" s="317">
        <v>109530.1</v>
      </c>
      <c r="E54" s="317">
        <v>53699.1</v>
      </c>
      <c r="F54" s="317">
        <v>55831</v>
      </c>
      <c r="G54" s="317">
        <v>4226</v>
      </c>
      <c r="H54" s="317">
        <v>1632.2</v>
      </c>
      <c r="I54" s="317">
        <v>2593.8000000000002</v>
      </c>
      <c r="J54" s="596"/>
      <c r="K54" s="198"/>
      <c r="L54" s="198"/>
      <c r="M54" s="198"/>
      <c r="N54" s="198"/>
      <c r="O54" s="198"/>
      <c r="P54" s="198"/>
    </row>
    <row r="55" spans="1:16" x14ac:dyDescent="0.2">
      <c r="A55" s="149" t="s">
        <v>155</v>
      </c>
      <c r="B55" s="122"/>
      <c r="C55" s="318"/>
      <c r="D55" s="318"/>
      <c r="E55" s="318"/>
      <c r="F55" s="318"/>
      <c r="G55" s="318"/>
      <c r="H55" s="318"/>
      <c r="I55" s="318"/>
      <c r="J55" s="596"/>
      <c r="K55" s="198"/>
      <c r="L55" s="198"/>
      <c r="M55" s="198"/>
      <c r="N55" s="198"/>
      <c r="O55" s="198"/>
      <c r="P55" s="198"/>
    </row>
    <row r="56" spans="1:16" x14ac:dyDescent="0.2">
      <c r="A56" s="22"/>
      <c r="B56" s="22"/>
    </row>
    <row r="57" spans="1:16" s="116" customFormat="1" x14ac:dyDescent="0.2">
      <c r="A57" s="26" t="s">
        <v>433</v>
      </c>
      <c r="B57" s="26"/>
    </row>
    <row r="58" spans="1:16" s="116" customFormat="1" x14ac:dyDescent="0.2">
      <c r="A58" s="26" t="s">
        <v>165</v>
      </c>
      <c r="B58" s="26"/>
    </row>
    <row r="59" spans="1:16" s="116" customFormat="1" x14ac:dyDescent="0.2">
      <c r="A59" s="125" t="s">
        <v>434</v>
      </c>
      <c r="B59" s="26"/>
    </row>
    <row r="60" spans="1:16" s="116" customFormat="1" x14ac:dyDescent="0.2">
      <c r="A60" s="125" t="s">
        <v>166</v>
      </c>
      <c r="B60" s="125"/>
    </row>
    <row r="62" spans="1:16" x14ac:dyDescent="0.2">
      <c r="C62" s="198"/>
      <c r="D62" s="198"/>
      <c r="E62" s="198"/>
      <c r="F62" s="198"/>
      <c r="G62" s="198"/>
      <c r="H62" s="198"/>
      <c r="I62" s="198"/>
    </row>
    <row r="63" spans="1:16" x14ac:dyDescent="0.2">
      <c r="C63" s="198"/>
      <c r="D63" s="198"/>
      <c r="E63" s="198"/>
      <c r="F63" s="198"/>
      <c r="G63" s="198"/>
      <c r="H63" s="198"/>
      <c r="I63" s="198"/>
    </row>
    <row r="64" spans="1:16" x14ac:dyDescent="0.2">
      <c r="C64" s="198"/>
      <c r="D64" s="198"/>
      <c r="E64" s="198"/>
      <c r="F64" s="198"/>
      <c r="G64" s="198"/>
      <c r="H64" s="198"/>
      <c r="I64" s="198"/>
    </row>
    <row r="65" spans="3:9" x14ac:dyDescent="0.2">
      <c r="C65" s="596"/>
      <c r="D65" s="596"/>
      <c r="E65" s="596"/>
      <c r="F65" s="596"/>
      <c r="G65" s="596"/>
      <c r="H65" s="596"/>
      <c r="I65" s="596"/>
    </row>
    <row r="66" spans="3:9" x14ac:dyDescent="0.2">
      <c r="C66" s="198"/>
      <c r="D66" s="198"/>
      <c r="E66" s="198"/>
      <c r="F66" s="198"/>
      <c r="G66" s="198"/>
      <c r="H66" s="198"/>
      <c r="I66" s="198"/>
    </row>
    <row r="67" spans="3:9" x14ac:dyDescent="0.2">
      <c r="C67" s="198"/>
      <c r="D67" s="198"/>
      <c r="E67" s="198"/>
      <c r="F67" s="198"/>
      <c r="G67" s="198"/>
      <c r="H67" s="198"/>
      <c r="I67" s="198"/>
    </row>
    <row r="68" spans="3:9" x14ac:dyDescent="0.2">
      <c r="C68" s="198"/>
      <c r="D68" s="198"/>
      <c r="E68" s="198"/>
      <c r="F68" s="198"/>
      <c r="G68" s="198"/>
      <c r="H68" s="198"/>
      <c r="I68" s="198"/>
    </row>
    <row r="69" spans="3:9" x14ac:dyDescent="0.2">
      <c r="C69" s="198"/>
      <c r="D69" s="198"/>
      <c r="E69" s="198"/>
      <c r="F69" s="198"/>
      <c r="G69" s="198"/>
      <c r="H69" s="198"/>
      <c r="I69" s="198"/>
    </row>
    <row r="70" spans="3:9" x14ac:dyDescent="0.2">
      <c r="C70" s="596"/>
      <c r="D70" s="596"/>
      <c r="E70" s="596"/>
      <c r="F70" s="596"/>
      <c r="G70" s="596"/>
      <c r="H70" s="596"/>
      <c r="I70" s="596"/>
    </row>
    <row r="71" spans="3:9" x14ac:dyDescent="0.2">
      <c r="C71" s="596"/>
      <c r="D71" s="596"/>
      <c r="E71" s="596"/>
      <c r="F71" s="596"/>
      <c r="G71" s="596"/>
      <c r="H71" s="596"/>
      <c r="I71" s="596"/>
    </row>
    <row r="72" spans="3:9" x14ac:dyDescent="0.2">
      <c r="C72" s="596"/>
      <c r="D72" s="596"/>
      <c r="E72" s="596"/>
      <c r="F72" s="596"/>
      <c r="G72" s="596"/>
      <c r="H72" s="596"/>
      <c r="I72" s="596"/>
    </row>
    <row r="73" spans="3:9" x14ac:dyDescent="0.2">
      <c r="C73" s="596"/>
      <c r="D73" s="596"/>
      <c r="E73" s="596"/>
      <c r="F73" s="596"/>
      <c r="G73" s="596"/>
      <c r="H73" s="596"/>
      <c r="I73" s="596"/>
    </row>
  </sheetData>
  <mergeCells count="12">
    <mergeCell ref="I1:I2"/>
    <mergeCell ref="C4:C6"/>
    <mergeCell ref="D4:F4"/>
    <mergeCell ref="G4:I4"/>
    <mergeCell ref="D5:D6"/>
    <mergeCell ref="E5:E6"/>
    <mergeCell ref="F5:F6"/>
    <mergeCell ref="A4:B7"/>
    <mergeCell ref="G5:G6"/>
    <mergeCell ref="H5:H6"/>
    <mergeCell ref="I5:I6"/>
    <mergeCell ref="C7:I7"/>
  </mergeCells>
  <hyperlinks>
    <hyperlink ref="I1" location="'Spis tablic  List of tables 1.1'!A1" display="'Spis tablic  List of tables 1.1'!A1"/>
    <hyperlink ref="I1:I2" location="'Spis tablic'!A1" display="'Spis tablic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zoomScaleNormal="100" workbookViewId="0">
      <pane ySplit="6" topLeftCell="A7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50.85546875" style="28" customWidth="1"/>
    <col min="2" max="2" width="5.85546875" style="28" customWidth="1"/>
    <col min="3" max="3" width="21.7109375" style="28" customWidth="1"/>
    <col min="4" max="6" width="23.140625" style="28" customWidth="1"/>
    <col min="7" max="7" width="23.28515625" style="28" customWidth="1"/>
    <col min="8" max="16384" width="9.140625" style="28"/>
  </cols>
  <sheetData>
    <row r="1" spans="1:8" ht="15" customHeight="1" x14ac:dyDescent="0.2">
      <c r="A1" s="773" t="s">
        <v>527</v>
      </c>
      <c r="B1" s="773"/>
      <c r="C1" s="773"/>
      <c r="D1" s="773"/>
      <c r="E1" s="773"/>
      <c r="F1" s="774" t="s">
        <v>152</v>
      </c>
    </row>
    <row r="2" spans="1:8" ht="15" customHeight="1" x14ac:dyDescent="0.2">
      <c r="A2" s="737" t="s">
        <v>528</v>
      </c>
      <c r="B2" s="737"/>
      <c r="C2" s="737"/>
      <c r="D2" s="737"/>
      <c r="E2" s="737"/>
      <c r="F2" s="774"/>
      <c r="H2" s="577"/>
    </row>
    <row r="3" spans="1:8" ht="15" customHeight="1" x14ac:dyDescent="0.2">
      <c r="H3" s="577"/>
    </row>
    <row r="4" spans="1:8" ht="25.5" customHeight="1" x14ac:dyDescent="0.2">
      <c r="A4" s="775" t="s">
        <v>431</v>
      </c>
      <c r="B4" s="732"/>
      <c r="C4" s="778" t="s">
        <v>168</v>
      </c>
      <c r="D4" s="744" t="s">
        <v>489</v>
      </c>
      <c r="E4" s="780"/>
      <c r="F4" s="781"/>
    </row>
    <row r="5" spans="1:8" ht="60" customHeight="1" x14ac:dyDescent="0.2">
      <c r="A5" s="776"/>
      <c r="B5" s="731"/>
      <c r="C5" s="779"/>
      <c r="D5" s="728" t="s">
        <v>192</v>
      </c>
      <c r="E5" s="728" t="s">
        <v>193</v>
      </c>
      <c r="F5" s="725" t="s">
        <v>194</v>
      </c>
    </row>
    <row r="6" spans="1:8" ht="32.25" customHeight="1" x14ac:dyDescent="0.2">
      <c r="A6" s="777"/>
      <c r="B6" s="727"/>
      <c r="C6" s="744" t="s">
        <v>515</v>
      </c>
      <c r="D6" s="780"/>
      <c r="E6" s="780"/>
      <c r="F6" s="781"/>
    </row>
    <row r="7" spans="1:8" ht="15" customHeight="1" x14ac:dyDescent="0.2">
      <c r="A7" s="139" t="s">
        <v>23</v>
      </c>
      <c r="B7" s="726">
        <v>2019</v>
      </c>
      <c r="C7" s="347">
        <v>30284822.100000001</v>
      </c>
      <c r="D7" s="347">
        <v>12146532.9</v>
      </c>
      <c r="E7" s="347">
        <v>4064805.1</v>
      </c>
      <c r="F7" s="345">
        <v>14073484.1</v>
      </c>
      <c r="G7" s="595"/>
      <c r="H7" s="595"/>
    </row>
    <row r="8" spans="1:8" ht="15" customHeight="1" x14ac:dyDescent="0.2">
      <c r="A8" s="121" t="s">
        <v>24</v>
      </c>
      <c r="B8" s="726">
        <v>2020</v>
      </c>
      <c r="C8" s="347">
        <v>32402089.100000001</v>
      </c>
      <c r="D8" s="347">
        <v>10768992.9</v>
      </c>
      <c r="E8" s="347">
        <v>5102293.5999999996</v>
      </c>
      <c r="F8" s="345">
        <v>16530802.6</v>
      </c>
      <c r="G8" s="595"/>
      <c r="H8" s="595"/>
    </row>
    <row r="9" spans="1:8" ht="15" customHeight="1" x14ac:dyDescent="0.2">
      <c r="A9" s="19"/>
      <c r="B9" s="726">
        <v>2021</v>
      </c>
      <c r="C9" s="347">
        <v>37675849.200000003</v>
      </c>
      <c r="D9" s="347">
        <v>12084016.6</v>
      </c>
      <c r="E9" s="347">
        <v>5457040.5</v>
      </c>
      <c r="F9" s="345">
        <v>20134792.100000001</v>
      </c>
      <c r="G9" s="595"/>
      <c r="H9" s="595"/>
    </row>
    <row r="10" spans="1:8" ht="15" customHeight="1" x14ac:dyDescent="0.2">
      <c r="A10" s="726"/>
      <c r="B10" s="726">
        <v>2022</v>
      </c>
      <c r="C10" s="347">
        <v>44702389.200000003</v>
      </c>
      <c r="D10" s="347">
        <v>12348106.6</v>
      </c>
      <c r="E10" s="347">
        <v>6267412.4000000004</v>
      </c>
      <c r="F10" s="314">
        <v>26086870.199999999</v>
      </c>
      <c r="G10" s="595"/>
      <c r="H10" s="595"/>
    </row>
    <row r="11" spans="1:8" ht="15" customHeight="1" x14ac:dyDescent="0.2">
      <c r="A11" s="19"/>
      <c r="B11" s="19">
        <v>2023</v>
      </c>
      <c r="C11" s="348">
        <v>53115940</v>
      </c>
      <c r="D11" s="348">
        <v>14206257.5</v>
      </c>
      <c r="E11" s="348">
        <v>6573069.5999999996</v>
      </c>
      <c r="F11" s="317">
        <v>32336612.899999999</v>
      </c>
      <c r="G11" s="595"/>
      <c r="H11" s="595"/>
    </row>
    <row r="12" spans="1:8" ht="15" customHeight="1" x14ac:dyDescent="0.2">
      <c r="A12" s="115"/>
      <c r="B12" s="19"/>
      <c r="C12" s="354"/>
      <c r="D12" s="354"/>
      <c r="E12" s="354"/>
      <c r="F12" s="355"/>
      <c r="G12" s="595"/>
      <c r="H12" s="595"/>
    </row>
    <row r="13" spans="1:8" ht="15" customHeight="1" x14ac:dyDescent="0.2">
      <c r="A13" s="19" t="s">
        <v>0</v>
      </c>
      <c r="B13" s="19"/>
      <c r="C13" s="348">
        <v>34288689.5</v>
      </c>
      <c r="D13" s="348">
        <v>1790026.6</v>
      </c>
      <c r="E13" s="348">
        <v>3743829.8</v>
      </c>
      <c r="F13" s="350">
        <v>28754833.100000001</v>
      </c>
      <c r="G13" s="595"/>
      <c r="H13" s="595"/>
    </row>
    <row r="14" spans="1:8" ht="15" customHeight="1" x14ac:dyDescent="0.2">
      <c r="A14" s="121" t="s">
        <v>2</v>
      </c>
      <c r="B14" s="19"/>
      <c r="C14" s="355"/>
      <c r="D14" s="355"/>
      <c r="E14" s="355"/>
      <c r="F14" s="355"/>
      <c r="G14" s="595"/>
      <c r="H14" s="595"/>
    </row>
    <row r="15" spans="1:8" ht="15" customHeight="1" x14ac:dyDescent="0.2">
      <c r="A15" s="726" t="s">
        <v>17</v>
      </c>
      <c r="B15" s="729"/>
      <c r="C15" s="354"/>
      <c r="D15" s="354"/>
      <c r="E15" s="354"/>
      <c r="F15" s="355"/>
      <c r="G15" s="595"/>
      <c r="H15" s="595"/>
    </row>
    <row r="16" spans="1:8" ht="15" customHeight="1" x14ac:dyDescent="0.2">
      <c r="A16" s="730" t="s">
        <v>18</v>
      </c>
      <c r="B16" s="729"/>
      <c r="C16" s="355"/>
      <c r="D16" s="355"/>
      <c r="E16" s="355"/>
      <c r="F16" s="355"/>
      <c r="G16" s="595"/>
      <c r="H16" s="595"/>
    </row>
    <row r="17" spans="1:8" ht="15" customHeight="1" x14ac:dyDescent="0.2">
      <c r="A17" s="22" t="s">
        <v>3</v>
      </c>
      <c r="B17" s="73"/>
      <c r="C17" s="356">
        <v>1521585.1</v>
      </c>
      <c r="D17" s="356">
        <v>78169.600000000006</v>
      </c>
      <c r="E17" s="356">
        <v>360509.1</v>
      </c>
      <c r="F17" s="357">
        <v>1082906.3999999999</v>
      </c>
      <c r="G17" s="595"/>
      <c r="H17" s="595"/>
    </row>
    <row r="18" spans="1:8" ht="15" customHeight="1" x14ac:dyDescent="0.2">
      <c r="A18" s="145" t="s">
        <v>4</v>
      </c>
      <c r="B18" s="73"/>
      <c r="C18" s="357"/>
      <c r="D18" s="357"/>
      <c r="E18" s="357"/>
      <c r="F18" s="357"/>
      <c r="G18" s="595"/>
      <c r="H18" s="595"/>
    </row>
    <row r="19" spans="1:8" ht="15" customHeight="1" x14ac:dyDescent="0.2">
      <c r="A19" s="22" t="s">
        <v>5</v>
      </c>
      <c r="B19" s="73"/>
      <c r="C19" s="356">
        <v>3894068.9</v>
      </c>
      <c r="D19" s="356">
        <v>136019.4</v>
      </c>
      <c r="E19" s="356">
        <v>448161.3</v>
      </c>
      <c r="F19" s="357">
        <v>3309888.2</v>
      </c>
      <c r="G19" s="595"/>
      <c r="H19" s="595"/>
    </row>
    <row r="20" spans="1:8" ht="15" customHeight="1" x14ac:dyDescent="0.2">
      <c r="A20" s="145" t="s">
        <v>5</v>
      </c>
      <c r="B20" s="73"/>
      <c r="C20" s="357"/>
      <c r="D20" s="357"/>
      <c r="E20" s="357"/>
      <c r="F20" s="357"/>
      <c r="G20" s="595"/>
      <c r="H20" s="595"/>
    </row>
    <row r="21" spans="1:8" ht="15" customHeight="1" x14ac:dyDescent="0.2">
      <c r="A21" s="22" t="s">
        <v>6</v>
      </c>
      <c r="B21" s="73"/>
      <c r="C21" s="356">
        <v>7202304.2000000002</v>
      </c>
      <c r="D21" s="356">
        <v>374981.7</v>
      </c>
      <c r="E21" s="356">
        <v>775807.9</v>
      </c>
      <c r="F21" s="357">
        <v>6051514.5999999996</v>
      </c>
      <c r="G21" s="595"/>
      <c r="H21" s="595"/>
    </row>
    <row r="22" spans="1:8" ht="15" customHeight="1" x14ac:dyDescent="0.2">
      <c r="A22" s="145" t="s">
        <v>6</v>
      </c>
      <c r="B22" s="73"/>
      <c r="C22" s="357"/>
      <c r="D22" s="357"/>
      <c r="E22" s="357"/>
      <c r="F22" s="357"/>
      <c r="G22" s="595"/>
      <c r="H22" s="595"/>
    </row>
    <row r="23" spans="1:8" ht="15" customHeight="1" x14ac:dyDescent="0.2">
      <c r="A23" s="22" t="s">
        <v>16</v>
      </c>
      <c r="B23" s="73"/>
      <c r="C23" s="356">
        <v>5086908.7</v>
      </c>
      <c r="D23" s="329">
        <v>242838.3</v>
      </c>
      <c r="E23" s="329">
        <v>633187.9</v>
      </c>
      <c r="F23" s="357">
        <v>4210882.5</v>
      </c>
      <c r="G23" s="595"/>
      <c r="H23" s="595"/>
    </row>
    <row r="24" spans="1:8" ht="15" customHeight="1" x14ac:dyDescent="0.2">
      <c r="A24" s="145" t="s">
        <v>16</v>
      </c>
      <c r="B24" s="73"/>
      <c r="C24" s="356"/>
      <c r="D24" s="356"/>
      <c r="E24" s="356"/>
      <c r="F24" s="357"/>
      <c r="G24" s="595"/>
      <c r="H24" s="595"/>
    </row>
    <row r="25" spans="1:8" ht="15" customHeight="1" x14ac:dyDescent="0.2">
      <c r="A25" s="22" t="s">
        <v>569</v>
      </c>
      <c r="B25" s="73"/>
      <c r="C25" s="356">
        <v>11393985.800000001</v>
      </c>
      <c r="D25" s="329" t="s">
        <v>163</v>
      </c>
      <c r="E25" s="329" t="s">
        <v>163</v>
      </c>
      <c r="F25" s="357">
        <v>9320210</v>
      </c>
      <c r="G25" s="595"/>
      <c r="H25" s="595"/>
    </row>
    <row r="26" spans="1:8" ht="15" customHeight="1" x14ac:dyDescent="0.2">
      <c r="A26" s="145" t="s">
        <v>569</v>
      </c>
      <c r="B26" s="73"/>
      <c r="C26" s="355"/>
      <c r="D26" s="355"/>
      <c r="E26" s="355"/>
      <c r="F26" s="355"/>
      <c r="G26" s="595"/>
      <c r="H26" s="595"/>
    </row>
    <row r="27" spans="1:8" ht="15" customHeight="1" x14ac:dyDescent="0.2">
      <c r="A27" s="22" t="s">
        <v>571</v>
      </c>
      <c r="B27" s="73"/>
      <c r="C27" s="573">
        <v>5189836.7999999998</v>
      </c>
      <c r="D27" s="597" t="s">
        <v>163</v>
      </c>
      <c r="E27" s="597" t="s">
        <v>163</v>
      </c>
      <c r="F27" s="355">
        <v>4779431.4000000004</v>
      </c>
      <c r="G27" s="595"/>
      <c r="H27" s="595"/>
    </row>
    <row r="28" spans="1:8" ht="15" customHeight="1" x14ac:dyDescent="0.2">
      <c r="A28" s="145" t="s">
        <v>570</v>
      </c>
      <c r="B28" s="73"/>
      <c r="C28" s="573"/>
      <c r="D28" s="573"/>
      <c r="E28" s="573"/>
      <c r="F28" s="355"/>
      <c r="G28" s="595"/>
      <c r="H28" s="595"/>
    </row>
    <row r="29" spans="1:8" ht="15" customHeight="1" x14ac:dyDescent="0.2">
      <c r="A29" s="726" t="s">
        <v>29</v>
      </c>
      <c r="B29" s="729"/>
      <c r="C29" s="354"/>
      <c r="D29" s="354"/>
      <c r="E29" s="354"/>
      <c r="F29" s="355"/>
      <c r="G29" s="595"/>
      <c r="H29" s="595"/>
    </row>
    <row r="30" spans="1:8" ht="15" customHeight="1" x14ac:dyDescent="0.2">
      <c r="A30" s="730" t="s">
        <v>19</v>
      </c>
      <c r="B30" s="729"/>
      <c r="C30" s="355"/>
      <c r="D30" s="355"/>
      <c r="E30" s="355"/>
      <c r="F30" s="355"/>
      <c r="G30" s="595"/>
      <c r="H30" s="595"/>
    </row>
    <row r="31" spans="1:8" ht="15" customHeight="1" x14ac:dyDescent="0.2">
      <c r="A31" s="22" t="s">
        <v>25</v>
      </c>
      <c r="B31" s="73"/>
      <c r="C31" s="356">
        <v>31123630.100000001</v>
      </c>
      <c r="D31" s="356">
        <v>1287397.3</v>
      </c>
      <c r="E31" s="356">
        <v>3035724.9</v>
      </c>
      <c r="F31" s="357">
        <v>26800507.899999999</v>
      </c>
      <c r="G31" s="595"/>
      <c r="H31" s="595"/>
    </row>
    <row r="32" spans="1:8" ht="15" customHeight="1" x14ac:dyDescent="0.2">
      <c r="A32" s="145" t="s">
        <v>26</v>
      </c>
      <c r="B32" s="73"/>
      <c r="C32" s="354"/>
      <c r="D32" s="354"/>
      <c r="E32" s="354"/>
      <c r="F32" s="355"/>
      <c r="G32" s="595"/>
      <c r="H32" s="595"/>
    </row>
    <row r="33" spans="1:8" ht="15" customHeight="1" x14ac:dyDescent="0.2">
      <c r="A33" s="71" t="s">
        <v>159</v>
      </c>
      <c r="B33" s="74"/>
      <c r="C33" s="356">
        <v>14560128.199999999</v>
      </c>
      <c r="D33" s="356">
        <v>302055.2</v>
      </c>
      <c r="E33" s="356">
        <v>1700338</v>
      </c>
      <c r="F33" s="357">
        <v>12557735</v>
      </c>
      <c r="G33" s="595"/>
      <c r="H33" s="595"/>
    </row>
    <row r="34" spans="1:8" ht="25.5" x14ac:dyDescent="0.2">
      <c r="A34" s="146" t="s">
        <v>160</v>
      </c>
      <c r="B34" s="74"/>
      <c r="C34" s="355"/>
      <c r="D34" s="355"/>
      <c r="E34" s="355"/>
      <c r="F34" s="355"/>
      <c r="G34" s="595"/>
      <c r="H34" s="595"/>
    </row>
    <row r="35" spans="1:8" ht="25.5" x14ac:dyDescent="0.2">
      <c r="A35" s="71" t="s">
        <v>161</v>
      </c>
      <c r="B35" s="74"/>
      <c r="C35" s="356">
        <v>16268421.199999999</v>
      </c>
      <c r="D35" s="356">
        <v>971728</v>
      </c>
      <c r="E35" s="356">
        <v>1294328.3</v>
      </c>
      <c r="F35" s="357">
        <v>14002364.9</v>
      </c>
      <c r="G35" s="595"/>
      <c r="H35" s="595"/>
    </row>
    <row r="36" spans="1:8" ht="25.5" x14ac:dyDescent="0.2">
      <c r="A36" s="146" t="s">
        <v>162</v>
      </c>
      <c r="B36" s="74"/>
      <c r="C36" s="356"/>
      <c r="D36" s="356"/>
      <c r="E36" s="356"/>
      <c r="F36" s="357"/>
      <c r="G36" s="595"/>
      <c r="H36" s="595"/>
    </row>
    <row r="37" spans="1:8" ht="14.25" x14ac:dyDescent="0.2">
      <c r="A37" s="71" t="s">
        <v>180</v>
      </c>
      <c r="B37" s="74"/>
      <c r="C37" s="356">
        <v>295080.7</v>
      </c>
      <c r="D37" s="356">
        <v>13614.1</v>
      </c>
      <c r="E37" s="356">
        <v>41058.6</v>
      </c>
      <c r="F37" s="357">
        <v>240408</v>
      </c>
      <c r="G37" s="595"/>
      <c r="H37" s="595"/>
    </row>
    <row r="38" spans="1:8" ht="14.25" x14ac:dyDescent="0.2">
      <c r="A38" s="146" t="s">
        <v>204</v>
      </c>
      <c r="B38" s="74"/>
      <c r="C38" s="357"/>
      <c r="D38" s="357"/>
      <c r="E38" s="357"/>
      <c r="F38" s="357"/>
      <c r="G38" s="595"/>
      <c r="H38" s="595"/>
    </row>
    <row r="39" spans="1:8" ht="15" customHeight="1" x14ac:dyDescent="0.2">
      <c r="A39" s="22" t="s">
        <v>27</v>
      </c>
      <c r="B39" s="73"/>
      <c r="C39" s="356">
        <v>3165059.4</v>
      </c>
      <c r="D39" s="356">
        <v>502629.3</v>
      </c>
      <c r="E39" s="356">
        <v>708104.9</v>
      </c>
      <c r="F39" s="357">
        <v>1954325.2</v>
      </c>
      <c r="G39" s="595"/>
      <c r="H39" s="595"/>
    </row>
    <row r="40" spans="1:8" ht="15" customHeight="1" x14ac:dyDescent="0.2">
      <c r="A40" s="145" t="s">
        <v>28</v>
      </c>
      <c r="B40" s="73"/>
      <c r="C40" s="357"/>
      <c r="D40" s="357"/>
      <c r="E40" s="357"/>
      <c r="F40" s="357"/>
      <c r="G40" s="595"/>
      <c r="H40" s="595"/>
    </row>
    <row r="41" spans="1:8" x14ac:dyDescent="0.2">
      <c r="A41" s="58" t="s">
        <v>153</v>
      </c>
      <c r="B41" s="58"/>
      <c r="C41" s="348">
        <v>962047.8</v>
      </c>
      <c r="D41" s="348">
        <v>426138</v>
      </c>
      <c r="E41" s="348">
        <v>194988.6</v>
      </c>
      <c r="F41" s="350">
        <v>340921.2</v>
      </c>
      <c r="G41" s="595"/>
      <c r="H41" s="595"/>
    </row>
    <row r="42" spans="1:8" ht="15" customHeight="1" x14ac:dyDescent="0.2">
      <c r="A42" s="147" t="s">
        <v>154</v>
      </c>
      <c r="B42" s="58"/>
      <c r="C42" s="358"/>
      <c r="D42" s="358"/>
      <c r="E42" s="358"/>
      <c r="F42" s="358"/>
      <c r="G42" s="595"/>
      <c r="H42" s="595"/>
    </row>
    <row r="43" spans="1:8" ht="15" customHeight="1" x14ac:dyDescent="0.2">
      <c r="A43" s="19" t="s">
        <v>1</v>
      </c>
      <c r="B43" s="19"/>
      <c r="C43" s="348">
        <v>17751446.600000001</v>
      </c>
      <c r="D43" s="348">
        <v>11956363.6</v>
      </c>
      <c r="E43" s="348">
        <v>2616280.6</v>
      </c>
      <c r="F43" s="350">
        <v>3178802.4</v>
      </c>
      <c r="G43" s="595"/>
      <c r="H43" s="595"/>
    </row>
    <row r="44" spans="1:8" ht="15" customHeight="1" x14ac:dyDescent="0.2">
      <c r="A44" s="121" t="s">
        <v>7</v>
      </c>
      <c r="B44" s="19"/>
      <c r="C44" s="357"/>
      <c r="D44" s="357"/>
      <c r="E44" s="357"/>
      <c r="F44" s="357"/>
      <c r="G44" s="595"/>
      <c r="H44" s="595"/>
    </row>
    <row r="45" spans="1:8" ht="15" customHeight="1" x14ac:dyDescent="0.2">
      <c r="A45" s="22" t="s">
        <v>157</v>
      </c>
      <c r="B45" s="22"/>
      <c r="C45" s="356">
        <v>14500395.699999999</v>
      </c>
      <c r="D45" s="356">
        <v>10369025</v>
      </c>
      <c r="E45" s="356">
        <v>2045204.6</v>
      </c>
      <c r="F45" s="357">
        <v>2086166.1</v>
      </c>
      <c r="G45" s="595"/>
      <c r="H45" s="595"/>
    </row>
    <row r="46" spans="1:8" ht="15" customHeight="1" x14ac:dyDescent="0.2">
      <c r="A46" s="145" t="s">
        <v>158</v>
      </c>
      <c r="B46" s="22"/>
      <c r="C46" s="356"/>
      <c r="D46" s="356"/>
      <c r="E46" s="356"/>
      <c r="F46" s="357"/>
      <c r="G46" s="595"/>
      <c r="H46" s="595"/>
    </row>
    <row r="47" spans="1:8" ht="15" customHeight="1" x14ac:dyDescent="0.2">
      <c r="A47" s="24" t="s">
        <v>30</v>
      </c>
      <c r="B47" s="24"/>
      <c r="C47" s="347">
        <v>14003546.1</v>
      </c>
      <c r="D47" s="347">
        <v>9999513.1999999993</v>
      </c>
      <c r="E47" s="347">
        <v>1988824.4</v>
      </c>
      <c r="F47" s="345">
        <v>2015208.5</v>
      </c>
      <c r="G47" s="595"/>
      <c r="H47" s="595"/>
    </row>
    <row r="48" spans="1:8" ht="15" customHeight="1" x14ac:dyDescent="0.2">
      <c r="A48" s="148" t="s">
        <v>31</v>
      </c>
      <c r="B48" s="24"/>
      <c r="C48" s="357"/>
      <c r="D48" s="357"/>
      <c r="E48" s="357"/>
      <c r="F48" s="357"/>
      <c r="G48" s="595"/>
      <c r="H48" s="595"/>
    </row>
    <row r="49" spans="1:8" ht="15" customHeight="1" x14ac:dyDescent="0.2">
      <c r="A49" s="24" t="s">
        <v>32</v>
      </c>
      <c r="B49" s="24"/>
      <c r="C49" s="347">
        <v>496849.6</v>
      </c>
      <c r="D49" s="347">
        <v>369511.8</v>
      </c>
      <c r="E49" s="347">
        <v>56380.2</v>
      </c>
      <c r="F49" s="345">
        <v>70957.600000000006</v>
      </c>
      <c r="G49" s="595"/>
      <c r="H49" s="595"/>
    </row>
    <row r="50" spans="1:8" ht="15" customHeight="1" x14ac:dyDescent="0.2">
      <c r="A50" s="148" t="s">
        <v>33</v>
      </c>
      <c r="B50" s="24"/>
      <c r="C50" s="357"/>
      <c r="D50" s="357"/>
      <c r="E50" s="357"/>
      <c r="F50" s="357"/>
      <c r="G50" s="595"/>
      <c r="H50" s="595"/>
    </row>
    <row r="51" spans="1:8" ht="15" customHeight="1" x14ac:dyDescent="0.2">
      <c r="A51" s="22" t="s">
        <v>34</v>
      </c>
      <c r="B51" s="22"/>
      <c r="C51" s="347">
        <v>3251050.9</v>
      </c>
      <c r="D51" s="347">
        <v>1587338.6</v>
      </c>
      <c r="E51" s="347">
        <v>571076</v>
      </c>
      <c r="F51" s="345">
        <v>1092636.3</v>
      </c>
      <c r="G51" s="595"/>
      <c r="H51" s="595"/>
    </row>
    <row r="52" spans="1:8" ht="15" customHeight="1" x14ac:dyDescent="0.2">
      <c r="A52" s="145" t="s">
        <v>35</v>
      </c>
      <c r="B52" s="22"/>
      <c r="C52" s="347"/>
      <c r="D52" s="347"/>
      <c r="E52" s="347"/>
      <c r="F52" s="345"/>
      <c r="G52" s="595"/>
      <c r="H52" s="595"/>
    </row>
    <row r="53" spans="1:8" ht="15" customHeight="1" x14ac:dyDescent="0.2">
      <c r="A53" s="58" t="s">
        <v>156</v>
      </c>
      <c r="B53" s="70"/>
      <c r="C53" s="348">
        <v>113756.1</v>
      </c>
      <c r="D53" s="348">
        <v>33729.300000000003</v>
      </c>
      <c r="E53" s="348">
        <v>17970.599999999999</v>
      </c>
      <c r="F53" s="350">
        <v>62056.2</v>
      </c>
      <c r="G53" s="595"/>
      <c r="H53" s="595"/>
    </row>
    <row r="54" spans="1:8" ht="15" customHeight="1" x14ac:dyDescent="0.2">
      <c r="A54" s="200" t="s">
        <v>155</v>
      </c>
      <c r="B54" s="122"/>
      <c r="C54" s="318"/>
      <c r="D54" s="318"/>
      <c r="E54" s="318"/>
      <c r="F54" s="318"/>
      <c r="G54" s="595"/>
      <c r="H54" s="595"/>
    </row>
    <row r="56" spans="1:8" s="116" customFormat="1" ht="26.25" customHeight="1" x14ac:dyDescent="0.2">
      <c r="A56" s="771" t="s">
        <v>181</v>
      </c>
      <c r="B56" s="771"/>
      <c r="C56" s="771"/>
      <c r="D56" s="771"/>
      <c r="E56" s="771"/>
      <c r="F56" s="771"/>
    </row>
    <row r="57" spans="1:8" s="116" customFormat="1" ht="28.5" customHeight="1" x14ac:dyDescent="0.2">
      <c r="A57" s="772" t="s">
        <v>182</v>
      </c>
      <c r="B57" s="772"/>
      <c r="C57" s="772"/>
      <c r="D57" s="772"/>
      <c r="E57" s="772"/>
      <c r="F57" s="772"/>
    </row>
    <row r="58" spans="1:8" x14ac:dyDescent="0.2">
      <c r="A58" s="733"/>
      <c r="C58" s="23"/>
      <c r="D58" s="23"/>
      <c r="E58" s="23"/>
      <c r="F58" s="23"/>
    </row>
    <row r="59" spans="1:8" x14ac:dyDescent="0.2">
      <c r="C59" s="23"/>
      <c r="D59" s="23"/>
      <c r="E59" s="23"/>
      <c r="F59" s="23"/>
    </row>
    <row r="60" spans="1:8" x14ac:dyDescent="0.2">
      <c r="C60" s="595"/>
      <c r="D60" s="595"/>
      <c r="E60" s="595"/>
      <c r="F60" s="595"/>
    </row>
    <row r="61" spans="1:8" x14ac:dyDescent="0.2">
      <c r="C61" s="23"/>
      <c r="D61" s="23"/>
      <c r="E61" s="23"/>
      <c r="F61" s="23"/>
    </row>
    <row r="62" spans="1:8" x14ac:dyDescent="0.2">
      <c r="C62" s="23"/>
      <c r="D62" s="23"/>
      <c r="E62" s="23"/>
      <c r="F62" s="23"/>
    </row>
    <row r="63" spans="1:8" x14ac:dyDescent="0.2">
      <c r="C63" s="595"/>
      <c r="D63" s="595"/>
      <c r="E63" s="595"/>
      <c r="F63" s="595"/>
    </row>
    <row r="64" spans="1:8" x14ac:dyDescent="0.2">
      <c r="C64" s="595"/>
      <c r="D64" s="595"/>
      <c r="E64" s="595"/>
      <c r="F64" s="595"/>
    </row>
    <row r="65" spans="3:6" x14ac:dyDescent="0.2">
      <c r="C65" s="595"/>
      <c r="D65" s="595"/>
      <c r="E65" s="595"/>
      <c r="F65" s="595"/>
    </row>
    <row r="66" spans="3:6" x14ac:dyDescent="0.2">
      <c r="C66" s="595"/>
      <c r="D66" s="595"/>
      <c r="E66" s="595"/>
      <c r="F66" s="595"/>
    </row>
    <row r="67" spans="3:6" x14ac:dyDescent="0.2">
      <c r="C67" s="595"/>
      <c r="D67" s="595"/>
      <c r="E67" s="595"/>
      <c r="F67" s="595"/>
    </row>
    <row r="68" spans="3:6" x14ac:dyDescent="0.2">
      <c r="C68" s="595"/>
      <c r="D68" s="595"/>
      <c r="E68" s="595"/>
      <c r="F68" s="595"/>
    </row>
    <row r="69" spans="3:6" x14ac:dyDescent="0.2">
      <c r="C69" s="595"/>
      <c r="D69" s="595"/>
      <c r="E69" s="595"/>
      <c r="F69" s="595"/>
    </row>
  </sheetData>
  <mergeCells count="9">
    <mergeCell ref="A56:F56"/>
    <mergeCell ref="A57:F57"/>
    <mergeCell ref="A1:E1"/>
    <mergeCell ref="F1:F2"/>
    <mergeCell ref="A2:E2"/>
    <mergeCell ref="A4:A6"/>
    <mergeCell ref="C4:C5"/>
    <mergeCell ref="D4:F4"/>
    <mergeCell ref="C6:F6"/>
  </mergeCells>
  <hyperlinks>
    <hyperlink ref="F1" location="'Spis tablic  List of tables 1.1'!A1" display="'Spis tablic  List of tables 1.1'!A1"/>
    <hyperlink ref="F1:F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zoomScale="96" zoomScaleNormal="96" workbookViewId="0">
      <pane xSplit="2" ySplit="6" topLeftCell="C7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45.42578125" style="28" customWidth="1"/>
    <col min="2" max="2" width="5.5703125" style="28" customWidth="1"/>
    <col min="3" max="9" width="19.28515625" style="28" customWidth="1"/>
    <col min="10" max="10" width="17.140625" style="18" customWidth="1"/>
    <col min="11" max="16384" width="9.140625" style="18"/>
  </cols>
  <sheetData>
    <row r="1" spans="1:13" ht="15" customHeight="1" x14ac:dyDescent="0.2">
      <c r="A1" s="782" t="s">
        <v>529</v>
      </c>
      <c r="B1" s="782"/>
      <c r="C1" s="782"/>
      <c r="D1" s="782"/>
      <c r="E1" s="782"/>
      <c r="G1" s="17"/>
      <c r="H1" s="17"/>
      <c r="I1" s="738" t="s">
        <v>152</v>
      </c>
      <c r="J1" s="233"/>
    </row>
    <row r="2" spans="1:13" ht="15" customHeight="1" x14ac:dyDescent="0.2">
      <c r="A2" s="737" t="s">
        <v>530</v>
      </c>
      <c r="B2" s="737"/>
      <c r="C2" s="737"/>
      <c r="D2" s="737"/>
      <c r="E2" s="737"/>
      <c r="G2" s="45"/>
      <c r="H2" s="45"/>
      <c r="I2" s="738"/>
      <c r="J2" s="233"/>
    </row>
    <row r="3" spans="1:13" s="182" customFormat="1" ht="1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13" ht="25.5" customHeight="1" x14ac:dyDescent="0.2">
      <c r="A4" s="746" t="s">
        <v>428</v>
      </c>
      <c r="B4" s="747"/>
      <c r="C4" s="742" t="s">
        <v>168</v>
      </c>
      <c r="D4" s="742" t="s">
        <v>195</v>
      </c>
      <c r="E4" s="742"/>
      <c r="F4" s="742"/>
      <c r="G4" s="742"/>
      <c r="H4" s="742"/>
      <c r="I4" s="742"/>
      <c r="M4" s="577"/>
    </row>
    <row r="5" spans="1:13" ht="64.5" customHeight="1" x14ac:dyDescent="0.2">
      <c r="A5" s="783"/>
      <c r="B5" s="749"/>
      <c r="C5" s="742"/>
      <c r="D5" s="142" t="s">
        <v>196</v>
      </c>
      <c r="E5" s="142" t="s">
        <v>453</v>
      </c>
      <c r="F5" s="143" t="s">
        <v>484</v>
      </c>
      <c r="G5" s="143" t="s">
        <v>199</v>
      </c>
      <c r="H5" s="143" t="s">
        <v>200</v>
      </c>
      <c r="I5" s="142" t="s">
        <v>436</v>
      </c>
      <c r="M5" s="577"/>
    </row>
    <row r="6" spans="1:13" ht="32.25" customHeight="1" x14ac:dyDescent="0.2">
      <c r="A6" s="750"/>
      <c r="B6" s="751"/>
      <c r="C6" s="742" t="s">
        <v>515</v>
      </c>
      <c r="D6" s="742"/>
      <c r="E6" s="742"/>
      <c r="F6" s="742"/>
      <c r="G6" s="742"/>
      <c r="H6" s="742"/>
      <c r="I6" s="742"/>
    </row>
    <row r="7" spans="1:13" ht="15" customHeight="1" x14ac:dyDescent="0.2">
      <c r="A7" s="139" t="s">
        <v>23</v>
      </c>
      <c r="B7" s="295">
        <v>2019</v>
      </c>
      <c r="C7" s="332">
        <v>30284822.100000001</v>
      </c>
      <c r="D7" s="332">
        <v>6830115.5</v>
      </c>
      <c r="E7" s="332">
        <v>15317834.6</v>
      </c>
      <c r="F7" s="332">
        <v>3557419</v>
      </c>
      <c r="G7" s="332">
        <v>1379691.6</v>
      </c>
      <c r="H7" s="332">
        <v>1974124</v>
      </c>
      <c r="I7" s="571">
        <v>1225637.3999999999</v>
      </c>
      <c r="J7" s="603"/>
      <c r="K7" s="594"/>
    </row>
    <row r="8" spans="1:13" ht="15" customHeight="1" x14ac:dyDescent="0.2">
      <c r="A8" s="121" t="s">
        <v>24</v>
      </c>
      <c r="B8" s="295">
        <v>2020</v>
      </c>
      <c r="C8" s="359">
        <v>32402089.100000001</v>
      </c>
      <c r="D8" s="359">
        <v>7546123.7999999998</v>
      </c>
      <c r="E8" s="359">
        <v>16099177.699999999</v>
      </c>
      <c r="F8" s="359">
        <v>4055591.9</v>
      </c>
      <c r="G8" s="359">
        <v>1327976.8</v>
      </c>
      <c r="H8" s="359">
        <v>2136197.6</v>
      </c>
      <c r="I8" s="571">
        <v>1237021.3</v>
      </c>
      <c r="J8" s="603"/>
      <c r="K8" s="594"/>
    </row>
    <row r="9" spans="1:13" ht="15" customHeight="1" x14ac:dyDescent="0.2">
      <c r="A9" s="19"/>
      <c r="B9" s="295">
        <v>2021</v>
      </c>
      <c r="C9" s="359">
        <v>37675849.200000003</v>
      </c>
      <c r="D9" s="359">
        <v>9495397.6999999993</v>
      </c>
      <c r="E9" s="359">
        <v>18114583.5</v>
      </c>
      <c r="F9" s="359">
        <v>4868107.5999999996</v>
      </c>
      <c r="G9" s="359">
        <v>1447955</v>
      </c>
      <c r="H9" s="359">
        <v>2326323.9</v>
      </c>
      <c r="I9" s="571">
        <v>1423481.5</v>
      </c>
      <c r="J9" s="603"/>
      <c r="K9" s="594"/>
    </row>
    <row r="10" spans="1:13" ht="15" customHeight="1" x14ac:dyDescent="0.2">
      <c r="A10" s="171"/>
      <c r="B10" s="302">
        <v>2022</v>
      </c>
      <c r="C10" s="356">
        <v>44702389.200000003</v>
      </c>
      <c r="D10" s="356">
        <v>11303414.199999999</v>
      </c>
      <c r="E10" s="356">
        <v>22075575.5</v>
      </c>
      <c r="F10" s="356">
        <v>5535326</v>
      </c>
      <c r="G10" s="356">
        <v>1592358.4</v>
      </c>
      <c r="H10" s="356">
        <v>2608299.7999999998</v>
      </c>
      <c r="I10" s="571">
        <v>1587415.3</v>
      </c>
      <c r="J10" s="603"/>
      <c r="K10" s="594"/>
    </row>
    <row r="11" spans="1:13" s="181" customFormat="1" ht="15" customHeight="1" x14ac:dyDescent="0.2">
      <c r="A11" s="19"/>
      <c r="B11" s="19">
        <v>2023</v>
      </c>
      <c r="C11" s="360">
        <v>53115940</v>
      </c>
      <c r="D11" s="360">
        <v>14091461.1</v>
      </c>
      <c r="E11" s="360">
        <v>25640484.800000001</v>
      </c>
      <c r="F11" s="360">
        <v>6814662.5</v>
      </c>
      <c r="G11" s="360">
        <v>1763819.8</v>
      </c>
      <c r="H11" s="360">
        <v>3061304.4</v>
      </c>
      <c r="I11" s="598">
        <v>1744207.4</v>
      </c>
      <c r="J11" s="603"/>
      <c r="K11" s="594"/>
    </row>
    <row r="12" spans="1:13" ht="15" customHeight="1" x14ac:dyDescent="0.2">
      <c r="A12" s="115"/>
      <c r="B12" s="19"/>
      <c r="C12" s="361"/>
      <c r="D12" s="361"/>
      <c r="E12" s="361"/>
      <c r="F12" s="361"/>
      <c r="G12" s="361"/>
      <c r="H12" s="361"/>
      <c r="I12" s="599"/>
      <c r="J12" s="603"/>
      <c r="K12" s="594"/>
    </row>
    <row r="13" spans="1:13" ht="15" customHeight="1" x14ac:dyDescent="0.2">
      <c r="A13" s="19" t="s">
        <v>0</v>
      </c>
      <c r="B13" s="19"/>
      <c r="C13" s="362">
        <v>34288689.5</v>
      </c>
      <c r="D13" s="362">
        <v>9044098.4000000004</v>
      </c>
      <c r="E13" s="362">
        <v>20909487.199999999</v>
      </c>
      <c r="F13" s="362">
        <v>3284535.6</v>
      </c>
      <c r="G13" s="363">
        <v>633223.9</v>
      </c>
      <c r="H13" s="363">
        <v>371773.1</v>
      </c>
      <c r="I13" s="600">
        <v>45571.3</v>
      </c>
      <c r="J13" s="603"/>
      <c r="K13" s="594"/>
    </row>
    <row r="14" spans="1:13" ht="15" customHeight="1" x14ac:dyDescent="0.2">
      <c r="A14" s="121" t="s">
        <v>2</v>
      </c>
      <c r="B14" s="19"/>
      <c r="C14" s="334"/>
      <c r="D14" s="334"/>
      <c r="E14" s="334"/>
      <c r="F14" s="334"/>
      <c r="G14" s="334"/>
      <c r="H14" s="334"/>
      <c r="I14" s="573"/>
      <c r="J14" s="603"/>
      <c r="K14" s="594"/>
    </row>
    <row r="15" spans="1:13" ht="15" customHeight="1" x14ac:dyDescent="0.2">
      <c r="A15" s="171" t="s">
        <v>17</v>
      </c>
      <c r="B15" s="171"/>
      <c r="C15" s="335"/>
      <c r="D15" s="335"/>
      <c r="E15" s="335"/>
      <c r="F15" s="335"/>
      <c r="G15" s="335"/>
      <c r="H15" s="335"/>
      <c r="I15" s="573"/>
      <c r="J15" s="603"/>
      <c r="K15" s="594"/>
    </row>
    <row r="16" spans="1:13" ht="15" customHeight="1" x14ac:dyDescent="0.2">
      <c r="A16" s="124" t="s">
        <v>18</v>
      </c>
      <c r="B16" s="171"/>
      <c r="C16" s="334"/>
      <c r="D16" s="334"/>
      <c r="E16" s="334"/>
      <c r="F16" s="334"/>
      <c r="G16" s="334"/>
      <c r="H16" s="334"/>
      <c r="I16" s="573"/>
      <c r="J16" s="603"/>
      <c r="K16" s="594"/>
    </row>
    <row r="17" spans="1:11" ht="15" customHeight="1" x14ac:dyDescent="0.2">
      <c r="A17" s="22" t="s">
        <v>3</v>
      </c>
      <c r="B17" s="22"/>
      <c r="C17" s="329">
        <v>1521585.1</v>
      </c>
      <c r="D17" s="329">
        <v>574251.80000000005</v>
      </c>
      <c r="E17" s="329">
        <v>697812.2</v>
      </c>
      <c r="F17" s="329" t="s">
        <v>163</v>
      </c>
      <c r="G17" s="329" t="s">
        <v>163</v>
      </c>
      <c r="H17" s="329">
        <v>30648.9</v>
      </c>
      <c r="I17" s="597">
        <v>4686.3</v>
      </c>
      <c r="J17" s="603"/>
      <c r="K17" s="594"/>
    </row>
    <row r="18" spans="1:11" ht="15" customHeight="1" x14ac:dyDescent="0.2">
      <c r="A18" s="145" t="s">
        <v>4</v>
      </c>
      <c r="B18" s="22"/>
      <c r="C18" s="334"/>
      <c r="D18" s="334"/>
      <c r="E18" s="334"/>
      <c r="F18" s="334"/>
      <c r="G18" s="332"/>
      <c r="H18" s="334"/>
      <c r="I18" s="597"/>
      <c r="J18" s="603"/>
      <c r="K18" s="594"/>
    </row>
    <row r="19" spans="1:11" ht="15" customHeight="1" x14ac:dyDescent="0.2">
      <c r="A19" s="22" t="s">
        <v>5</v>
      </c>
      <c r="B19" s="22"/>
      <c r="C19" s="329">
        <v>3894068.9</v>
      </c>
      <c r="D19" s="329">
        <v>1215214.3</v>
      </c>
      <c r="E19" s="329">
        <v>2180139.2999999998</v>
      </c>
      <c r="F19" s="329" t="s">
        <v>163</v>
      </c>
      <c r="G19" s="329" t="s">
        <v>163</v>
      </c>
      <c r="H19" s="329" t="s">
        <v>163</v>
      </c>
      <c r="I19" s="597" t="s">
        <v>163</v>
      </c>
      <c r="J19" s="603"/>
      <c r="K19" s="594"/>
    </row>
    <row r="20" spans="1:11" ht="15" customHeight="1" x14ac:dyDescent="0.2">
      <c r="A20" s="145" t="s">
        <v>5</v>
      </c>
      <c r="B20" s="22"/>
      <c r="C20" s="334"/>
      <c r="D20" s="334"/>
      <c r="E20" s="334"/>
      <c r="F20" s="334"/>
      <c r="G20" s="332"/>
      <c r="H20" s="334"/>
      <c r="I20" s="597"/>
      <c r="J20" s="603"/>
      <c r="K20" s="594"/>
    </row>
    <row r="21" spans="1:11" ht="15" customHeight="1" x14ac:dyDescent="0.2">
      <c r="A21" s="22" t="s">
        <v>6</v>
      </c>
      <c r="B21" s="22"/>
      <c r="C21" s="329">
        <v>7202304.2000000002</v>
      </c>
      <c r="D21" s="329">
        <v>1488273.3</v>
      </c>
      <c r="E21" s="329">
        <v>4868198.2</v>
      </c>
      <c r="F21" s="329">
        <v>555828.1</v>
      </c>
      <c r="G21" s="329">
        <v>149060.79999999999</v>
      </c>
      <c r="H21" s="329">
        <v>131246.79999999999</v>
      </c>
      <c r="I21" s="597">
        <v>9696.9</v>
      </c>
      <c r="J21" s="603"/>
      <c r="K21" s="594"/>
    </row>
    <row r="22" spans="1:11" ht="15" customHeight="1" x14ac:dyDescent="0.2">
      <c r="A22" s="145" t="s">
        <v>6</v>
      </c>
      <c r="B22" s="22"/>
      <c r="C22" s="332"/>
      <c r="D22" s="332"/>
      <c r="E22" s="332"/>
      <c r="F22" s="332"/>
      <c r="G22" s="332"/>
      <c r="H22" s="332"/>
      <c r="I22" s="597"/>
      <c r="J22" s="603"/>
      <c r="K22" s="594"/>
    </row>
    <row r="23" spans="1:11" ht="15" customHeight="1" x14ac:dyDescent="0.2">
      <c r="A23" s="22" t="s">
        <v>16</v>
      </c>
      <c r="B23" s="22"/>
      <c r="C23" s="329">
        <v>5086908.7</v>
      </c>
      <c r="D23" s="329">
        <v>1061386</v>
      </c>
      <c r="E23" s="329">
        <v>2976226.3</v>
      </c>
      <c r="F23" s="329">
        <v>751495.1</v>
      </c>
      <c r="G23" s="329">
        <v>247526.9</v>
      </c>
      <c r="H23" s="329" t="s">
        <v>163</v>
      </c>
      <c r="I23" s="597" t="s">
        <v>163</v>
      </c>
      <c r="J23" s="603"/>
      <c r="K23" s="594"/>
    </row>
    <row r="24" spans="1:11" ht="15" customHeight="1" x14ac:dyDescent="0.2">
      <c r="A24" s="145" t="s">
        <v>16</v>
      </c>
      <c r="B24" s="22"/>
      <c r="C24" s="329"/>
      <c r="D24" s="329"/>
      <c r="E24" s="329"/>
      <c r="F24" s="329"/>
      <c r="G24" s="329"/>
      <c r="H24" s="329"/>
      <c r="I24" s="597"/>
      <c r="J24" s="603"/>
      <c r="K24" s="594"/>
    </row>
    <row r="25" spans="1:11" ht="15" customHeight="1" x14ac:dyDescent="0.2">
      <c r="A25" s="22" t="s">
        <v>569</v>
      </c>
      <c r="B25" s="22"/>
      <c r="C25" s="329">
        <v>11393985.800000001</v>
      </c>
      <c r="D25" s="329">
        <v>4003950.7</v>
      </c>
      <c r="E25" s="329">
        <v>6485045.0999999996</v>
      </c>
      <c r="F25" s="329" t="s">
        <v>163</v>
      </c>
      <c r="G25" s="329" t="s">
        <v>163</v>
      </c>
      <c r="H25" s="329" t="s">
        <v>163</v>
      </c>
      <c r="I25" s="597" t="s">
        <v>163</v>
      </c>
      <c r="J25" s="603"/>
      <c r="K25" s="594"/>
    </row>
    <row r="26" spans="1:11" ht="15" customHeight="1" x14ac:dyDescent="0.2">
      <c r="A26" s="145" t="s">
        <v>569</v>
      </c>
      <c r="B26" s="22"/>
      <c r="C26" s="334"/>
      <c r="D26" s="334"/>
      <c r="E26" s="334"/>
      <c r="F26" s="334"/>
      <c r="G26" s="334"/>
      <c r="H26" s="334"/>
      <c r="I26" s="573"/>
      <c r="J26" s="603"/>
      <c r="K26" s="594"/>
    </row>
    <row r="27" spans="1:11" ht="15" customHeight="1" x14ac:dyDescent="0.2">
      <c r="A27" s="22" t="s">
        <v>571</v>
      </c>
      <c r="B27" s="22"/>
      <c r="C27" s="573">
        <v>5189836.7999999998</v>
      </c>
      <c r="D27" s="573">
        <v>701022.3</v>
      </c>
      <c r="E27" s="573">
        <v>3702066.1</v>
      </c>
      <c r="F27" s="597" t="s">
        <v>163</v>
      </c>
      <c r="G27" s="597" t="s">
        <v>163</v>
      </c>
      <c r="H27" s="573">
        <v>97788.9</v>
      </c>
      <c r="I27" s="597" t="s">
        <v>163</v>
      </c>
      <c r="J27" s="603"/>
      <c r="K27" s="594"/>
    </row>
    <row r="28" spans="1:11" ht="15" customHeight="1" x14ac:dyDescent="0.2">
      <c r="A28" s="145" t="s">
        <v>570</v>
      </c>
      <c r="B28" s="22"/>
      <c r="C28" s="573"/>
      <c r="D28" s="573"/>
      <c r="E28" s="573"/>
      <c r="F28" s="573"/>
      <c r="G28" s="573"/>
      <c r="H28" s="573"/>
      <c r="I28" s="573"/>
      <c r="J28" s="603"/>
      <c r="K28" s="594"/>
    </row>
    <row r="29" spans="1:11" ht="15" customHeight="1" x14ac:dyDescent="0.2">
      <c r="A29" s="171" t="s">
        <v>29</v>
      </c>
      <c r="B29" s="171"/>
      <c r="C29" s="335"/>
      <c r="D29" s="335"/>
      <c r="E29" s="335"/>
      <c r="F29" s="335"/>
      <c r="G29" s="335"/>
      <c r="H29" s="335"/>
      <c r="I29" s="573"/>
      <c r="J29" s="603"/>
      <c r="K29" s="594"/>
    </row>
    <row r="30" spans="1:11" ht="15" customHeight="1" x14ac:dyDescent="0.2">
      <c r="A30" s="124" t="s">
        <v>19</v>
      </c>
      <c r="B30" s="171"/>
      <c r="C30" s="334"/>
      <c r="D30" s="334"/>
      <c r="E30" s="334"/>
      <c r="F30" s="334"/>
      <c r="G30" s="334"/>
      <c r="H30" s="334"/>
      <c r="I30" s="573"/>
      <c r="J30" s="603"/>
      <c r="K30" s="594"/>
    </row>
    <row r="31" spans="1:11" ht="15" customHeight="1" x14ac:dyDescent="0.2">
      <c r="A31" s="22" t="s">
        <v>25</v>
      </c>
      <c r="B31" s="22"/>
      <c r="C31" s="329">
        <v>31123630.100000001</v>
      </c>
      <c r="D31" s="329">
        <v>8634734.3000000007</v>
      </c>
      <c r="E31" s="329">
        <v>18765943.300000001</v>
      </c>
      <c r="F31" s="329">
        <v>3132534.8</v>
      </c>
      <c r="G31" s="329">
        <v>349780.8</v>
      </c>
      <c r="H31" s="329" t="s">
        <v>163</v>
      </c>
      <c r="I31" s="329" t="s">
        <v>163</v>
      </c>
      <c r="J31" s="603"/>
      <c r="K31" s="594"/>
    </row>
    <row r="32" spans="1:11" ht="15" customHeight="1" x14ac:dyDescent="0.2">
      <c r="A32" s="145" t="s">
        <v>26</v>
      </c>
      <c r="B32" s="22"/>
      <c r="C32" s="329"/>
      <c r="D32" s="329"/>
      <c r="E32" s="329"/>
      <c r="F32" s="329"/>
      <c r="G32" s="329"/>
      <c r="H32" s="329"/>
      <c r="I32" s="597"/>
      <c r="J32" s="603"/>
      <c r="K32" s="594"/>
    </row>
    <row r="33" spans="1:11" ht="25.5" x14ac:dyDescent="0.2">
      <c r="A33" s="71" t="s">
        <v>159</v>
      </c>
      <c r="B33" s="71"/>
      <c r="C33" s="329">
        <v>14560128.199999999</v>
      </c>
      <c r="D33" s="329">
        <v>3721112.1</v>
      </c>
      <c r="E33" s="329">
        <v>8845838.9000000004</v>
      </c>
      <c r="F33" s="329">
        <v>1574889.7</v>
      </c>
      <c r="G33" s="329">
        <v>278537.09999999998</v>
      </c>
      <c r="H33" s="329" t="s">
        <v>163</v>
      </c>
      <c r="I33" s="597" t="s">
        <v>163</v>
      </c>
      <c r="J33" s="603"/>
      <c r="K33" s="594"/>
    </row>
    <row r="34" spans="1:11" ht="25.5" x14ac:dyDescent="0.2">
      <c r="A34" s="146" t="s">
        <v>160</v>
      </c>
      <c r="B34" s="71"/>
      <c r="C34" s="334"/>
      <c r="D34" s="334"/>
      <c r="E34" s="334"/>
      <c r="F34" s="334"/>
      <c r="G34" s="334"/>
      <c r="H34" s="334"/>
      <c r="I34" s="573"/>
      <c r="J34" s="603"/>
      <c r="K34" s="594"/>
    </row>
    <row r="35" spans="1:11" ht="25.5" x14ac:dyDescent="0.2">
      <c r="A35" s="71" t="s">
        <v>161</v>
      </c>
      <c r="B35" s="71"/>
      <c r="C35" s="329">
        <v>16268421.199999999</v>
      </c>
      <c r="D35" s="329">
        <v>4816590.5</v>
      </c>
      <c r="E35" s="329">
        <v>9743249.0999999996</v>
      </c>
      <c r="F35" s="329">
        <v>1538717</v>
      </c>
      <c r="G35" s="329" t="s">
        <v>163</v>
      </c>
      <c r="H35" s="329" t="s">
        <v>163</v>
      </c>
      <c r="I35" s="597">
        <v>8941.9</v>
      </c>
      <c r="J35" s="603"/>
      <c r="K35" s="594"/>
    </row>
    <row r="36" spans="1:11" ht="25.5" x14ac:dyDescent="0.2">
      <c r="A36" s="146" t="s">
        <v>162</v>
      </c>
      <c r="B36" s="71"/>
      <c r="C36" s="329"/>
      <c r="D36" s="329"/>
      <c r="E36" s="329"/>
      <c r="F36" s="329"/>
      <c r="G36" s="329"/>
      <c r="H36" s="329"/>
      <c r="I36" s="597"/>
      <c r="J36" s="603"/>
      <c r="K36" s="594"/>
    </row>
    <row r="37" spans="1:11" ht="14.25" x14ac:dyDescent="0.2">
      <c r="A37" s="71" t="s">
        <v>180</v>
      </c>
      <c r="B37" s="71"/>
      <c r="C37" s="329">
        <v>295080.7</v>
      </c>
      <c r="D37" s="329">
        <v>97031.7</v>
      </c>
      <c r="E37" s="329">
        <v>176855.3</v>
      </c>
      <c r="F37" s="329">
        <v>18928.2</v>
      </c>
      <c r="G37" s="329" t="s">
        <v>163</v>
      </c>
      <c r="H37" s="329" t="s">
        <v>163</v>
      </c>
      <c r="I37" s="604" t="s">
        <v>517</v>
      </c>
      <c r="J37" s="603"/>
      <c r="K37" s="594"/>
    </row>
    <row r="38" spans="1:11" ht="14.25" x14ac:dyDescent="0.2">
      <c r="A38" s="146" t="s">
        <v>204</v>
      </c>
      <c r="B38" s="71"/>
      <c r="C38" s="334"/>
      <c r="D38" s="332"/>
      <c r="E38" s="334"/>
      <c r="F38" s="334"/>
      <c r="G38" s="334"/>
      <c r="H38" s="334"/>
      <c r="I38" s="573"/>
      <c r="J38" s="603"/>
      <c r="K38" s="594"/>
    </row>
    <row r="39" spans="1:11" ht="15" customHeight="1" x14ac:dyDescent="0.2">
      <c r="A39" s="22" t="s">
        <v>27</v>
      </c>
      <c r="B39" s="22"/>
      <c r="C39" s="329">
        <v>3165059.4</v>
      </c>
      <c r="D39" s="329">
        <v>409364</v>
      </c>
      <c r="E39" s="329">
        <v>2143543.9</v>
      </c>
      <c r="F39" s="329">
        <v>152000.70000000001</v>
      </c>
      <c r="G39" s="329">
        <v>283443.09999999998</v>
      </c>
      <c r="H39" s="329" t="s">
        <v>163</v>
      </c>
      <c r="I39" s="597" t="s">
        <v>163</v>
      </c>
      <c r="J39" s="603"/>
      <c r="K39" s="594"/>
    </row>
    <row r="40" spans="1:11" ht="15" customHeight="1" x14ac:dyDescent="0.2">
      <c r="A40" s="145" t="s">
        <v>28</v>
      </c>
      <c r="B40" s="22"/>
      <c r="C40" s="334"/>
      <c r="D40" s="334"/>
      <c r="E40" s="334"/>
      <c r="F40" s="334"/>
      <c r="G40" s="334"/>
      <c r="H40" s="334"/>
      <c r="I40" s="573"/>
      <c r="J40" s="603"/>
      <c r="K40" s="594"/>
    </row>
    <row r="41" spans="1:11" x14ac:dyDescent="0.2">
      <c r="A41" s="58" t="s">
        <v>153</v>
      </c>
      <c r="B41" s="58"/>
      <c r="C41" s="364">
        <v>962047.8</v>
      </c>
      <c r="D41" s="364">
        <v>222038.9</v>
      </c>
      <c r="E41" s="364">
        <v>202323.4</v>
      </c>
      <c r="F41" s="364">
        <v>215753.7</v>
      </c>
      <c r="G41" s="364">
        <v>126580.7</v>
      </c>
      <c r="H41" s="364">
        <v>91067.5</v>
      </c>
      <c r="I41" s="600">
        <v>104283.6</v>
      </c>
      <c r="J41" s="603"/>
      <c r="K41" s="594"/>
    </row>
    <row r="42" spans="1:11" ht="15" customHeight="1" x14ac:dyDescent="0.2">
      <c r="A42" s="147" t="s">
        <v>154</v>
      </c>
      <c r="B42" s="58"/>
      <c r="C42" s="364"/>
      <c r="D42" s="364"/>
      <c r="E42" s="364"/>
      <c r="F42" s="364"/>
      <c r="G42" s="364"/>
      <c r="H42" s="364"/>
      <c r="I42" s="600"/>
      <c r="J42" s="603"/>
      <c r="K42" s="594"/>
    </row>
    <row r="43" spans="1:11" ht="15" customHeight="1" x14ac:dyDescent="0.2">
      <c r="A43" s="19" t="s">
        <v>1</v>
      </c>
      <c r="B43" s="19"/>
      <c r="C43" s="364">
        <v>17751446.600000001</v>
      </c>
      <c r="D43" s="364">
        <v>4798308.5</v>
      </c>
      <c r="E43" s="364">
        <v>4506007.8</v>
      </c>
      <c r="F43" s="364">
        <v>3289805.7</v>
      </c>
      <c r="G43" s="364">
        <v>1001173.6</v>
      </c>
      <c r="H43" s="364">
        <v>2569385.7999999998</v>
      </c>
      <c r="I43" s="600">
        <v>1586765.2</v>
      </c>
      <c r="J43" s="603"/>
      <c r="K43" s="594"/>
    </row>
    <row r="44" spans="1:11" ht="15" customHeight="1" x14ac:dyDescent="0.2">
      <c r="A44" s="121" t="s">
        <v>7</v>
      </c>
      <c r="B44" s="19"/>
      <c r="C44" s="332"/>
      <c r="D44" s="332"/>
      <c r="E44" s="332"/>
      <c r="F44" s="332"/>
      <c r="G44" s="332"/>
      <c r="H44" s="332"/>
      <c r="I44" s="597"/>
      <c r="J44" s="603"/>
      <c r="K44" s="594"/>
    </row>
    <row r="45" spans="1:11" s="28" customFormat="1" ht="15" customHeight="1" x14ac:dyDescent="0.2">
      <c r="A45" s="22" t="s">
        <v>157</v>
      </c>
      <c r="B45" s="22"/>
      <c r="C45" s="329">
        <v>14500395.699999999</v>
      </c>
      <c r="D45" s="329">
        <v>2970250.1</v>
      </c>
      <c r="E45" s="329">
        <v>4065809.5</v>
      </c>
      <c r="F45" s="332">
        <v>2725167.2</v>
      </c>
      <c r="G45" s="332">
        <v>764118.7</v>
      </c>
      <c r="H45" s="332">
        <v>2502565.5</v>
      </c>
      <c r="I45" s="597">
        <v>1472484.7</v>
      </c>
      <c r="J45" s="603"/>
      <c r="K45" s="594"/>
    </row>
    <row r="46" spans="1:11" s="28" customFormat="1" ht="15" customHeight="1" x14ac:dyDescent="0.2">
      <c r="A46" s="145" t="s">
        <v>158</v>
      </c>
      <c r="B46" s="22"/>
      <c r="C46" s="335"/>
      <c r="D46" s="335"/>
      <c r="E46" s="335"/>
      <c r="F46" s="334"/>
      <c r="G46" s="334"/>
      <c r="H46" s="334"/>
      <c r="I46" s="597"/>
      <c r="J46" s="603"/>
      <c r="K46" s="594"/>
    </row>
    <row r="47" spans="1:11" ht="15" customHeight="1" x14ac:dyDescent="0.2">
      <c r="A47" s="24" t="s">
        <v>30</v>
      </c>
      <c r="B47" s="24"/>
      <c r="C47" s="314">
        <v>14003546.1</v>
      </c>
      <c r="D47" s="314">
        <v>2932683.9</v>
      </c>
      <c r="E47" s="314">
        <v>4040896.7</v>
      </c>
      <c r="F47" s="314">
        <v>2686171.9</v>
      </c>
      <c r="G47" s="314">
        <v>760572.9</v>
      </c>
      <c r="H47" s="314">
        <v>2237502.9</v>
      </c>
      <c r="I47" s="571">
        <v>1345717.8</v>
      </c>
      <c r="J47" s="603"/>
      <c r="K47" s="594"/>
    </row>
    <row r="48" spans="1:11" ht="15" customHeight="1" x14ac:dyDescent="0.2">
      <c r="A48" s="148" t="s">
        <v>31</v>
      </c>
      <c r="B48" s="24"/>
      <c r="C48" s="314"/>
      <c r="D48" s="314"/>
      <c r="E48" s="314"/>
      <c r="F48" s="314"/>
      <c r="G48" s="314"/>
      <c r="H48" s="314"/>
      <c r="I48" s="571"/>
      <c r="J48" s="603"/>
      <c r="K48" s="594"/>
    </row>
    <row r="49" spans="1:11" ht="15" customHeight="1" x14ac:dyDescent="0.2">
      <c r="A49" s="24" t="s">
        <v>32</v>
      </c>
      <c r="B49" s="24"/>
      <c r="C49" s="314">
        <v>496849.6</v>
      </c>
      <c r="D49" s="314">
        <v>37566.199999999997</v>
      </c>
      <c r="E49" s="314">
        <v>24912.799999999999</v>
      </c>
      <c r="F49" s="314">
        <v>38995.300000000003</v>
      </c>
      <c r="G49" s="314">
        <v>3545.8</v>
      </c>
      <c r="H49" s="314">
        <v>265062.59999999998</v>
      </c>
      <c r="I49" s="571">
        <v>126766.9</v>
      </c>
      <c r="J49" s="603"/>
      <c r="K49" s="594"/>
    </row>
    <row r="50" spans="1:11" ht="15" customHeight="1" x14ac:dyDescent="0.2">
      <c r="A50" s="148" t="s">
        <v>33</v>
      </c>
      <c r="B50" s="24"/>
      <c r="C50" s="316"/>
      <c r="D50" s="316"/>
      <c r="E50" s="316"/>
      <c r="F50" s="366"/>
      <c r="G50" s="316"/>
      <c r="H50" s="367"/>
      <c r="I50" s="601"/>
      <c r="J50" s="603"/>
      <c r="K50" s="594"/>
    </row>
    <row r="51" spans="1:11" ht="15" customHeight="1" x14ac:dyDescent="0.2">
      <c r="A51" s="22" t="s">
        <v>34</v>
      </c>
      <c r="B51" s="22"/>
      <c r="C51" s="314">
        <v>3251050.9</v>
      </c>
      <c r="D51" s="368">
        <v>1828058.4</v>
      </c>
      <c r="E51" s="314">
        <v>440198.3</v>
      </c>
      <c r="F51" s="368">
        <v>564638.5</v>
      </c>
      <c r="G51" s="314">
        <v>237054.9</v>
      </c>
      <c r="H51" s="368">
        <v>66820.3</v>
      </c>
      <c r="I51" s="571">
        <v>114280.5</v>
      </c>
      <c r="J51" s="603"/>
      <c r="K51" s="594"/>
    </row>
    <row r="52" spans="1:11" ht="15" customHeight="1" x14ac:dyDescent="0.2">
      <c r="A52" s="145" t="s">
        <v>35</v>
      </c>
      <c r="B52" s="22"/>
      <c r="C52" s="314"/>
      <c r="D52" s="314"/>
      <c r="E52" s="314"/>
      <c r="F52" s="314"/>
      <c r="G52" s="314"/>
      <c r="H52" s="314"/>
      <c r="I52" s="571"/>
      <c r="J52" s="603"/>
      <c r="K52" s="594"/>
    </row>
    <row r="53" spans="1:11" s="28" customFormat="1" ht="15" customHeight="1" x14ac:dyDescent="0.2">
      <c r="A53" s="58" t="s">
        <v>156</v>
      </c>
      <c r="B53" s="70"/>
      <c r="C53" s="317">
        <v>113756.1</v>
      </c>
      <c r="D53" s="364">
        <v>27015.3</v>
      </c>
      <c r="E53" s="364">
        <v>22666.400000000001</v>
      </c>
      <c r="F53" s="364">
        <v>24567.5</v>
      </c>
      <c r="G53" s="364">
        <v>2841.6</v>
      </c>
      <c r="H53" s="364">
        <v>29078</v>
      </c>
      <c r="I53" s="600">
        <v>7587.3</v>
      </c>
      <c r="J53" s="603"/>
      <c r="K53" s="594"/>
    </row>
    <row r="54" spans="1:11" s="28" customFormat="1" ht="15" customHeight="1" x14ac:dyDescent="0.2">
      <c r="A54" s="149" t="s">
        <v>155</v>
      </c>
      <c r="B54" s="122"/>
      <c r="C54" s="318"/>
      <c r="D54" s="318"/>
      <c r="E54" s="318"/>
      <c r="F54" s="318"/>
      <c r="G54" s="318"/>
      <c r="H54" s="318"/>
      <c r="I54" s="602"/>
      <c r="J54" s="603"/>
      <c r="K54" s="594"/>
    </row>
    <row r="55" spans="1:11" x14ac:dyDescent="0.2">
      <c r="A55" s="22"/>
      <c r="B55" s="22"/>
    </row>
    <row r="56" spans="1:11" s="116" customFormat="1" x14ac:dyDescent="0.2">
      <c r="A56" s="26" t="s">
        <v>181</v>
      </c>
      <c r="B56" s="26"/>
    </row>
    <row r="57" spans="1:11" s="116" customFormat="1" x14ac:dyDescent="0.2">
      <c r="A57" s="125" t="s">
        <v>182</v>
      </c>
      <c r="B57" s="125"/>
    </row>
    <row r="58" spans="1:11" x14ac:dyDescent="0.2">
      <c r="A58" s="119"/>
      <c r="B58" s="31"/>
    </row>
    <row r="59" spans="1:11" x14ac:dyDescent="0.2">
      <c r="C59" s="23"/>
      <c r="D59" s="23"/>
      <c r="E59" s="23"/>
      <c r="F59" s="23"/>
      <c r="G59" s="23"/>
      <c r="H59" s="23"/>
      <c r="I59" s="23"/>
    </row>
    <row r="60" spans="1:11" x14ac:dyDescent="0.2">
      <c r="C60" s="23"/>
      <c r="D60" s="23"/>
      <c r="E60" s="23"/>
      <c r="F60" s="23"/>
      <c r="G60" s="23"/>
      <c r="H60" s="23"/>
      <c r="I60" s="23"/>
    </row>
    <row r="61" spans="1:11" x14ac:dyDescent="0.2">
      <c r="C61" s="23"/>
      <c r="D61" s="23"/>
      <c r="E61" s="23"/>
      <c r="F61" s="23"/>
      <c r="G61" s="23"/>
      <c r="H61" s="23"/>
      <c r="I61" s="23"/>
    </row>
    <row r="62" spans="1:11" x14ac:dyDescent="0.2">
      <c r="C62" s="23"/>
      <c r="D62" s="23"/>
      <c r="E62" s="23"/>
      <c r="F62" s="23"/>
      <c r="G62" s="23"/>
      <c r="H62" s="23"/>
      <c r="I62" s="23"/>
    </row>
    <row r="63" spans="1:11" x14ac:dyDescent="0.2">
      <c r="C63" s="23"/>
      <c r="D63" s="23"/>
      <c r="E63" s="23"/>
      <c r="F63" s="23"/>
      <c r="G63" s="23"/>
      <c r="H63" s="23"/>
      <c r="I63" s="23"/>
    </row>
    <row r="64" spans="1:11" x14ac:dyDescent="0.2">
      <c r="C64" s="23"/>
      <c r="D64" s="23"/>
      <c r="E64" s="23"/>
      <c r="F64" s="23"/>
      <c r="G64" s="23"/>
      <c r="H64" s="23"/>
      <c r="I64" s="23"/>
    </row>
    <row r="65" spans="3:9" x14ac:dyDescent="0.2">
      <c r="C65" s="23"/>
      <c r="D65" s="23"/>
      <c r="E65" s="23"/>
      <c r="F65" s="23"/>
      <c r="G65" s="23"/>
      <c r="H65" s="23"/>
      <c r="I65" s="23"/>
    </row>
    <row r="66" spans="3:9" x14ac:dyDescent="0.2">
      <c r="C66" s="595"/>
      <c r="D66" s="595"/>
      <c r="E66" s="595"/>
      <c r="F66" s="595"/>
      <c r="G66" s="595"/>
      <c r="H66" s="595"/>
      <c r="I66" s="595"/>
    </row>
    <row r="67" spans="3:9" x14ac:dyDescent="0.2">
      <c r="C67" s="595"/>
      <c r="D67" s="595"/>
      <c r="E67" s="595"/>
      <c r="F67" s="595"/>
      <c r="G67" s="595"/>
      <c r="H67" s="595"/>
      <c r="I67" s="595"/>
    </row>
    <row r="68" spans="3:9" x14ac:dyDescent="0.2">
      <c r="C68" s="595"/>
      <c r="D68" s="595"/>
      <c r="E68" s="595"/>
      <c r="F68" s="595"/>
      <c r="G68" s="595"/>
      <c r="H68" s="595"/>
      <c r="I68" s="595"/>
    </row>
    <row r="69" spans="3:9" x14ac:dyDescent="0.2">
      <c r="C69" s="595"/>
      <c r="D69" s="595"/>
      <c r="E69" s="595"/>
      <c r="F69" s="595"/>
      <c r="G69" s="595"/>
      <c r="H69" s="595"/>
      <c r="I69" s="595"/>
    </row>
    <row r="70" spans="3:9" x14ac:dyDescent="0.2">
      <c r="C70" s="595"/>
      <c r="D70" s="595"/>
      <c r="E70" s="595"/>
      <c r="F70" s="595"/>
      <c r="G70" s="595"/>
      <c r="H70" s="595"/>
      <c r="I70" s="595"/>
    </row>
  </sheetData>
  <mergeCells count="7">
    <mergeCell ref="A1:E1"/>
    <mergeCell ref="C6:I6"/>
    <mergeCell ref="D4:I4"/>
    <mergeCell ref="C4:C5"/>
    <mergeCell ref="A2:E2"/>
    <mergeCell ref="I1:I2"/>
    <mergeCell ref="A4:B6"/>
  </mergeCells>
  <hyperlinks>
    <hyperlink ref="I1" location="'Spis tablic  List of tables 1.1'!A1" display="'Spis tablic  List of tables 1.1'!A1"/>
    <hyperlink ref="I1:I2" location="'Spis tablic'!A1" display="'Spis tablic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showGridLines="0" zoomScale="85" zoomScaleNormal="85" workbookViewId="0">
      <pane xSplit="1" ySplit="8" topLeftCell="B9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38.140625" style="115" customWidth="1"/>
    <col min="2" max="7" width="14.7109375" style="115" customWidth="1"/>
    <col min="8" max="9" width="15.42578125" style="115" customWidth="1"/>
    <col min="10" max="10" width="14.7109375" style="115" customWidth="1"/>
    <col min="11" max="11" width="15.42578125" style="115" customWidth="1"/>
    <col min="12" max="12" width="16.42578125" style="115" customWidth="1"/>
    <col min="13" max="13" width="99.42578125" style="165" customWidth="1"/>
    <col min="14" max="14" width="11.42578125" style="115" bestFit="1" customWidth="1"/>
    <col min="15" max="15" width="9.140625" style="115"/>
    <col min="16" max="16" width="11.42578125" style="115" bestFit="1" customWidth="1"/>
    <col min="17" max="17" width="9.140625" style="115"/>
    <col min="18" max="18" width="12.42578125" style="115" bestFit="1" customWidth="1"/>
    <col min="19" max="16384" width="9.140625" style="115"/>
  </cols>
  <sheetData>
    <row r="1" spans="1:19" ht="15.75" customHeight="1" x14ac:dyDescent="0.2">
      <c r="A1" s="756" t="s">
        <v>531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38" t="s">
        <v>152</v>
      </c>
    </row>
    <row r="2" spans="1:19" ht="15.75" customHeight="1" x14ac:dyDescent="0.2">
      <c r="A2" s="799" t="s">
        <v>532</v>
      </c>
      <c r="B2" s="799"/>
      <c r="C2" s="799"/>
      <c r="D2" s="799"/>
      <c r="E2" s="799"/>
      <c r="F2" s="799"/>
      <c r="G2" s="799"/>
      <c r="H2" s="799"/>
      <c r="I2" s="799"/>
      <c r="J2" s="799"/>
      <c r="K2" s="799"/>
      <c r="L2" s="799"/>
      <c r="M2" s="738"/>
    </row>
    <row r="3" spans="1:19" x14ac:dyDescent="0.2">
      <c r="G3" s="198"/>
      <c r="J3" s="116"/>
    </row>
    <row r="4" spans="1:19" ht="15" customHeight="1" x14ac:dyDescent="0.2">
      <c r="A4" s="793" t="s">
        <v>410</v>
      </c>
      <c r="B4" s="301">
        <v>2019</v>
      </c>
      <c r="C4" s="301">
        <v>2020</v>
      </c>
      <c r="D4" s="301">
        <v>2021</v>
      </c>
      <c r="E4" s="170">
        <v>2022</v>
      </c>
      <c r="F4" s="795">
        <v>2023</v>
      </c>
      <c r="G4" s="796"/>
      <c r="H4" s="796"/>
      <c r="I4" s="796"/>
      <c r="J4" s="796"/>
      <c r="K4" s="796"/>
      <c r="L4" s="797"/>
      <c r="M4" s="798" t="s">
        <v>379</v>
      </c>
    </row>
    <row r="5" spans="1:19" ht="27" customHeight="1" x14ac:dyDescent="0.2">
      <c r="A5" s="794"/>
      <c r="B5" s="784" t="s">
        <v>175</v>
      </c>
      <c r="C5" s="785"/>
      <c r="D5" s="786"/>
      <c r="E5" s="786"/>
      <c r="F5" s="787"/>
      <c r="G5" s="750" t="s">
        <v>490</v>
      </c>
      <c r="H5" s="790"/>
      <c r="I5" s="751"/>
      <c r="J5" s="750" t="s">
        <v>491</v>
      </c>
      <c r="K5" s="800"/>
      <c r="L5" s="801"/>
      <c r="M5" s="798"/>
    </row>
    <row r="6" spans="1:19" ht="27" customHeight="1" x14ac:dyDescent="0.2">
      <c r="A6" s="794"/>
      <c r="B6" s="788"/>
      <c r="C6" s="789"/>
      <c r="D6" s="789"/>
      <c r="E6" s="789"/>
      <c r="F6" s="749"/>
      <c r="G6" s="764" t="s">
        <v>167</v>
      </c>
      <c r="H6" s="764" t="s">
        <v>173</v>
      </c>
      <c r="I6" s="764" t="s">
        <v>174</v>
      </c>
      <c r="J6" s="764" t="s">
        <v>167</v>
      </c>
      <c r="K6" s="764" t="s">
        <v>432</v>
      </c>
      <c r="L6" s="764" t="s">
        <v>409</v>
      </c>
      <c r="M6" s="798"/>
    </row>
    <row r="7" spans="1:19" ht="27" customHeight="1" x14ac:dyDescent="0.2">
      <c r="A7" s="224" t="s">
        <v>379</v>
      </c>
      <c r="B7" s="750"/>
      <c r="C7" s="790"/>
      <c r="D7" s="791"/>
      <c r="E7" s="791"/>
      <c r="F7" s="751"/>
      <c r="G7" s="765"/>
      <c r="H7" s="765"/>
      <c r="I7" s="765"/>
      <c r="J7" s="765"/>
      <c r="K7" s="765"/>
      <c r="L7" s="765"/>
      <c r="M7" s="798"/>
    </row>
    <row r="8" spans="1:19" ht="27" customHeight="1" x14ac:dyDescent="0.2">
      <c r="A8" s="223"/>
      <c r="B8" s="750" t="s">
        <v>515</v>
      </c>
      <c r="C8" s="790"/>
      <c r="D8" s="791"/>
      <c r="E8" s="791"/>
      <c r="F8" s="792"/>
      <c r="G8" s="792"/>
      <c r="H8" s="792"/>
      <c r="I8" s="792"/>
      <c r="J8" s="792"/>
      <c r="K8" s="792"/>
      <c r="L8" s="749"/>
      <c r="M8" s="798"/>
    </row>
    <row r="9" spans="1:19" x14ac:dyDescent="0.2">
      <c r="A9" s="129" t="s">
        <v>23</v>
      </c>
      <c r="B9" s="540">
        <v>19030892.699999999</v>
      </c>
      <c r="C9" s="541">
        <v>20359056.800000001</v>
      </c>
      <c r="D9" s="542">
        <v>23769059.399999999</v>
      </c>
      <c r="E9" s="543">
        <v>29455098.300000001</v>
      </c>
      <c r="F9" s="543">
        <v>34288689.5</v>
      </c>
      <c r="G9" s="724">
        <v>28992917.199999999</v>
      </c>
      <c r="H9" s="543">
        <v>17132907.899999999</v>
      </c>
      <c r="I9" s="543">
        <v>11860009.300000001</v>
      </c>
      <c r="J9" s="543">
        <v>5295772.3</v>
      </c>
      <c r="K9" s="543">
        <v>3627920.6</v>
      </c>
      <c r="L9" s="543">
        <v>1667851.7</v>
      </c>
      <c r="M9" s="303" t="s">
        <v>24</v>
      </c>
      <c r="N9" s="198"/>
      <c r="O9" s="198"/>
      <c r="P9" s="596"/>
      <c r="Q9" s="596"/>
      <c r="R9" s="596"/>
      <c r="S9" s="596"/>
    </row>
    <row r="10" spans="1:19" x14ac:dyDescent="0.2">
      <c r="A10" s="118" t="s">
        <v>235</v>
      </c>
      <c r="B10" s="544">
        <v>94598.1</v>
      </c>
      <c r="C10" s="545">
        <v>66566.8</v>
      </c>
      <c r="D10" s="546">
        <v>77129.8</v>
      </c>
      <c r="E10" s="547">
        <v>79444.899999999994</v>
      </c>
      <c r="F10" s="547">
        <v>97256.6</v>
      </c>
      <c r="G10" s="722">
        <v>75304.3</v>
      </c>
      <c r="H10" s="547">
        <v>38811.300000000003</v>
      </c>
      <c r="I10" s="547">
        <v>36493</v>
      </c>
      <c r="J10" s="547">
        <v>21952.3</v>
      </c>
      <c r="K10" s="547">
        <v>5987.8</v>
      </c>
      <c r="L10" s="547">
        <v>15964.5</v>
      </c>
      <c r="M10" s="261" t="s">
        <v>240</v>
      </c>
      <c r="N10" s="198"/>
      <c r="O10" s="198"/>
      <c r="P10" s="596"/>
      <c r="Q10" s="596"/>
      <c r="R10" s="596"/>
      <c r="S10" s="596"/>
    </row>
    <row r="11" spans="1:19" x14ac:dyDescent="0.2">
      <c r="A11" s="118" t="s">
        <v>236</v>
      </c>
      <c r="B11" s="544" t="s">
        <v>163</v>
      </c>
      <c r="C11" s="545" t="s">
        <v>163</v>
      </c>
      <c r="D11" s="546">
        <v>34150.699999999997</v>
      </c>
      <c r="E11" s="547" t="s">
        <v>163</v>
      </c>
      <c r="F11" s="547" t="s">
        <v>163</v>
      </c>
      <c r="G11" s="547" t="s">
        <v>163</v>
      </c>
      <c r="H11" s="547" t="s">
        <v>163</v>
      </c>
      <c r="I11" s="547" t="s">
        <v>163</v>
      </c>
      <c r="J11" s="547" t="s">
        <v>163</v>
      </c>
      <c r="K11" s="547" t="s">
        <v>163</v>
      </c>
      <c r="L11" s="547" t="s">
        <v>163</v>
      </c>
      <c r="M11" s="261" t="s">
        <v>241</v>
      </c>
      <c r="N11" s="198"/>
      <c r="O11" s="198"/>
      <c r="P11" s="596"/>
      <c r="Q11" s="596"/>
      <c r="R11" s="596"/>
      <c r="S11" s="596"/>
    </row>
    <row r="12" spans="1:19" x14ac:dyDescent="0.2">
      <c r="A12" s="118" t="s">
        <v>237</v>
      </c>
      <c r="B12" s="544">
        <v>8102801.9000000004</v>
      </c>
      <c r="C12" s="545">
        <v>7577146.5999999996</v>
      </c>
      <c r="D12" s="546">
        <v>9119701.9000000004</v>
      </c>
      <c r="E12" s="547">
        <v>10860308.300000001</v>
      </c>
      <c r="F12" s="547">
        <v>12693782.4</v>
      </c>
      <c r="G12" s="722">
        <v>9864166.3000000007</v>
      </c>
      <c r="H12" s="547">
        <v>5234234.7</v>
      </c>
      <c r="I12" s="547">
        <v>4629931.5999999996</v>
      </c>
      <c r="J12" s="547">
        <v>2829616.1</v>
      </c>
      <c r="K12" s="547">
        <v>2010927.2</v>
      </c>
      <c r="L12" s="547">
        <v>818688.9</v>
      </c>
      <c r="M12" s="261" t="s">
        <v>242</v>
      </c>
      <c r="N12" s="198"/>
      <c r="O12" s="198"/>
      <c r="P12" s="596"/>
      <c r="Q12" s="596"/>
      <c r="R12" s="596"/>
      <c r="S12" s="596"/>
    </row>
    <row r="13" spans="1:19" x14ac:dyDescent="0.2">
      <c r="A13" s="158" t="s">
        <v>493</v>
      </c>
      <c r="B13" s="544">
        <v>554375.5</v>
      </c>
      <c r="C13" s="545" t="s">
        <v>163</v>
      </c>
      <c r="D13" s="546">
        <v>542349.30000000005</v>
      </c>
      <c r="E13" s="547">
        <v>634759.30000000005</v>
      </c>
      <c r="F13" s="547" t="s">
        <v>163</v>
      </c>
      <c r="G13" s="722">
        <v>408838.40000000002</v>
      </c>
      <c r="H13" s="547">
        <v>197595.4</v>
      </c>
      <c r="I13" s="547">
        <v>211243</v>
      </c>
      <c r="J13" s="547" t="s">
        <v>163</v>
      </c>
      <c r="K13" s="547">
        <v>171585.1</v>
      </c>
      <c r="L13" s="547" t="s">
        <v>163</v>
      </c>
      <c r="M13" s="262" t="s">
        <v>243</v>
      </c>
      <c r="N13" s="198"/>
      <c r="O13" s="198"/>
      <c r="P13" s="596"/>
      <c r="Q13" s="596"/>
      <c r="R13" s="596"/>
      <c r="S13" s="596"/>
    </row>
    <row r="14" spans="1:19" x14ac:dyDescent="0.2">
      <c r="A14" s="160" t="s">
        <v>494</v>
      </c>
      <c r="B14" s="544">
        <v>554375.5</v>
      </c>
      <c r="C14" s="545">
        <v>586763.5</v>
      </c>
      <c r="D14" s="527" t="s">
        <v>163</v>
      </c>
      <c r="E14" s="547" t="s">
        <v>163</v>
      </c>
      <c r="F14" s="547" t="s">
        <v>163</v>
      </c>
      <c r="G14" s="547" t="s">
        <v>163</v>
      </c>
      <c r="H14" s="547" t="s">
        <v>163</v>
      </c>
      <c r="I14" s="547" t="s">
        <v>163</v>
      </c>
      <c r="J14" s="547" t="s">
        <v>163</v>
      </c>
      <c r="K14" s="547" t="s">
        <v>163</v>
      </c>
      <c r="L14" s="547" t="s">
        <v>163</v>
      </c>
      <c r="M14" s="263" t="s">
        <v>244</v>
      </c>
      <c r="N14" s="198"/>
      <c r="O14" s="198"/>
      <c r="P14" s="596"/>
      <c r="Q14" s="596"/>
      <c r="R14" s="596"/>
      <c r="S14" s="596"/>
    </row>
    <row r="15" spans="1:19" x14ac:dyDescent="0.2">
      <c r="A15" s="158" t="s">
        <v>495</v>
      </c>
      <c r="B15" s="544">
        <v>196212.8</v>
      </c>
      <c r="C15" s="545">
        <v>146279.4</v>
      </c>
      <c r="D15" s="527">
        <v>170287.7</v>
      </c>
      <c r="E15" s="547">
        <v>235417.4</v>
      </c>
      <c r="F15" s="547">
        <v>224589.9</v>
      </c>
      <c r="G15" s="722">
        <v>202725</v>
      </c>
      <c r="H15" s="547">
        <v>131277.79999999999</v>
      </c>
      <c r="I15" s="547">
        <v>71447.199999999997</v>
      </c>
      <c r="J15" s="547">
        <v>21864.9</v>
      </c>
      <c r="K15" s="547">
        <v>20398.3</v>
      </c>
      <c r="L15" s="547">
        <v>1466.6</v>
      </c>
      <c r="M15" s="262" t="s">
        <v>245</v>
      </c>
      <c r="N15" s="198"/>
      <c r="O15" s="198"/>
      <c r="P15" s="596"/>
      <c r="Q15" s="596"/>
      <c r="R15" s="596"/>
      <c r="S15" s="596"/>
    </row>
    <row r="16" spans="1:19" x14ac:dyDescent="0.2">
      <c r="A16" s="162" t="s">
        <v>239</v>
      </c>
      <c r="B16" s="544">
        <v>173600</v>
      </c>
      <c r="C16" s="545">
        <v>130732.6</v>
      </c>
      <c r="D16" s="527">
        <v>140891.5</v>
      </c>
      <c r="E16" s="547">
        <v>196052.6</v>
      </c>
      <c r="F16" s="547">
        <v>178203.3</v>
      </c>
      <c r="G16" s="547" t="s">
        <v>163</v>
      </c>
      <c r="H16" s="547">
        <v>109492</v>
      </c>
      <c r="I16" s="547" t="s">
        <v>163</v>
      </c>
      <c r="J16" s="547" t="s">
        <v>163</v>
      </c>
      <c r="K16" s="547">
        <v>15353.5</v>
      </c>
      <c r="L16" s="547" t="s">
        <v>163</v>
      </c>
      <c r="M16" s="264" t="s">
        <v>246</v>
      </c>
      <c r="N16" s="198"/>
      <c r="O16" s="198"/>
      <c r="P16" s="596"/>
      <c r="Q16" s="596"/>
      <c r="R16" s="596"/>
      <c r="S16" s="596"/>
    </row>
    <row r="17" spans="1:19" x14ac:dyDescent="0.2">
      <c r="A17" s="162" t="s">
        <v>343</v>
      </c>
      <c r="B17" s="544" t="s">
        <v>163</v>
      </c>
      <c r="C17" s="545">
        <v>12162</v>
      </c>
      <c r="D17" s="527" t="s">
        <v>163</v>
      </c>
      <c r="E17" s="547">
        <v>15571.5</v>
      </c>
      <c r="F17" s="547">
        <v>26711.599999999999</v>
      </c>
      <c r="G17" s="722">
        <v>23855.7</v>
      </c>
      <c r="H17" s="547">
        <v>13942.6</v>
      </c>
      <c r="I17" s="547">
        <v>9913.1</v>
      </c>
      <c r="J17" s="547">
        <v>2855.9</v>
      </c>
      <c r="K17" s="547" t="s">
        <v>163</v>
      </c>
      <c r="L17" s="547" t="s">
        <v>163</v>
      </c>
      <c r="M17" s="264" t="s">
        <v>247</v>
      </c>
      <c r="N17" s="198"/>
      <c r="O17" s="198"/>
      <c r="P17" s="596"/>
      <c r="Q17" s="596"/>
      <c r="R17" s="596"/>
      <c r="S17" s="596"/>
    </row>
    <row r="18" spans="1:19" x14ac:dyDescent="0.2">
      <c r="A18" s="162" t="s">
        <v>344</v>
      </c>
      <c r="B18" s="544" t="s">
        <v>163</v>
      </c>
      <c r="C18" s="545">
        <v>3384.8</v>
      </c>
      <c r="D18" s="527" t="s">
        <v>163</v>
      </c>
      <c r="E18" s="547">
        <v>23793.3</v>
      </c>
      <c r="F18" s="547">
        <v>19675</v>
      </c>
      <c r="G18" s="547" t="s">
        <v>163</v>
      </c>
      <c r="H18" s="547">
        <v>7843.2</v>
      </c>
      <c r="I18" s="547" t="s">
        <v>163</v>
      </c>
      <c r="J18" s="547" t="s">
        <v>163</v>
      </c>
      <c r="K18" s="547" t="s">
        <v>163</v>
      </c>
      <c r="L18" s="547" t="s">
        <v>517</v>
      </c>
      <c r="M18" s="264" t="s">
        <v>248</v>
      </c>
      <c r="N18" s="198"/>
      <c r="O18" s="198"/>
      <c r="P18" s="596"/>
      <c r="Q18" s="596"/>
      <c r="R18" s="596"/>
      <c r="S18" s="596"/>
    </row>
    <row r="19" spans="1:19" x14ac:dyDescent="0.2">
      <c r="A19" s="159" t="s">
        <v>496</v>
      </c>
      <c r="B19" s="544">
        <v>187153.5</v>
      </c>
      <c r="C19" s="545">
        <v>167062.20000000001</v>
      </c>
      <c r="D19" s="527">
        <v>282745.7</v>
      </c>
      <c r="E19" s="547">
        <v>419942.1</v>
      </c>
      <c r="F19" s="547">
        <v>475464.7</v>
      </c>
      <c r="G19" s="722">
        <v>314244.5</v>
      </c>
      <c r="H19" s="547">
        <v>182888</v>
      </c>
      <c r="I19" s="547">
        <v>131356.5</v>
      </c>
      <c r="J19" s="547">
        <v>161220.20000000001</v>
      </c>
      <c r="K19" s="547" t="s">
        <v>163</v>
      </c>
      <c r="L19" s="547" t="s">
        <v>163</v>
      </c>
      <c r="M19" s="262" t="s">
        <v>249</v>
      </c>
      <c r="N19" s="198"/>
      <c r="O19" s="198"/>
      <c r="P19" s="596"/>
      <c r="Q19" s="596"/>
      <c r="R19" s="596"/>
      <c r="S19" s="596"/>
    </row>
    <row r="20" spans="1:19" ht="15" customHeight="1" x14ac:dyDescent="0.2">
      <c r="A20" s="162" t="s">
        <v>346</v>
      </c>
      <c r="B20" s="544">
        <v>101082.5</v>
      </c>
      <c r="C20" s="545">
        <v>78252.100000000006</v>
      </c>
      <c r="D20" s="527">
        <v>90123.6</v>
      </c>
      <c r="E20" s="547">
        <v>129792.2</v>
      </c>
      <c r="F20" s="547">
        <v>178611</v>
      </c>
      <c r="G20" s="722">
        <v>73067.899999999994</v>
      </c>
      <c r="H20" s="547">
        <v>47239.6</v>
      </c>
      <c r="I20" s="547">
        <v>25828.3</v>
      </c>
      <c r="J20" s="547">
        <v>105543.1</v>
      </c>
      <c r="K20" s="547" t="s">
        <v>163</v>
      </c>
      <c r="L20" s="547" t="s">
        <v>163</v>
      </c>
      <c r="M20" s="264" t="s">
        <v>250</v>
      </c>
      <c r="N20" s="198"/>
      <c r="O20" s="198"/>
      <c r="P20" s="596"/>
      <c r="Q20" s="596"/>
      <c r="R20" s="596"/>
      <c r="S20" s="596"/>
    </row>
    <row r="21" spans="1:19" x14ac:dyDescent="0.2">
      <c r="A21" s="162" t="s">
        <v>347</v>
      </c>
      <c r="B21" s="544">
        <v>36845.300000000003</v>
      </c>
      <c r="C21" s="545">
        <v>40839.4</v>
      </c>
      <c r="D21" s="527">
        <v>84246.2</v>
      </c>
      <c r="E21" s="547">
        <v>201665.5</v>
      </c>
      <c r="F21" s="547">
        <v>140511.29999999999</v>
      </c>
      <c r="G21" s="722">
        <v>102802.3</v>
      </c>
      <c r="H21" s="547" t="s">
        <v>163</v>
      </c>
      <c r="I21" s="547" t="s">
        <v>163</v>
      </c>
      <c r="J21" s="547">
        <v>37709</v>
      </c>
      <c r="K21" s="547" t="s">
        <v>163</v>
      </c>
      <c r="L21" s="547" t="s">
        <v>163</v>
      </c>
      <c r="M21" s="264" t="s">
        <v>251</v>
      </c>
      <c r="N21" s="198"/>
      <c r="O21" s="198"/>
      <c r="P21" s="596"/>
      <c r="Q21" s="596"/>
      <c r="R21" s="596"/>
      <c r="S21" s="596"/>
    </row>
    <row r="22" spans="1:19" x14ac:dyDescent="0.2">
      <c r="A22" s="162" t="s">
        <v>348</v>
      </c>
      <c r="B22" s="544">
        <v>49225.7</v>
      </c>
      <c r="C22" s="545">
        <v>47970.7</v>
      </c>
      <c r="D22" s="527">
        <v>108375.9</v>
      </c>
      <c r="E22" s="547">
        <v>88484.4</v>
      </c>
      <c r="F22" s="547">
        <v>156342.39999999999</v>
      </c>
      <c r="G22" s="722">
        <v>138374.29999999999</v>
      </c>
      <c r="H22" s="547" t="s">
        <v>163</v>
      </c>
      <c r="I22" s="547" t="s">
        <v>163</v>
      </c>
      <c r="J22" s="547">
        <v>17968.099999999999</v>
      </c>
      <c r="K22" s="547">
        <v>16405.7</v>
      </c>
      <c r="L22" s="547">
        <v>1562.4</v>
      </c>
      <c r="M22" s="264" t="s">
        <v>252</v>
      </c>
      <c r="N22" s="198"/>
      <c r="O22" s="198"/>
      <c r="P22" s="596"/>
      <c r="Q22" s="596"/>
      <c r="R22" s="596"/>
      <c r="S22" s="596"/>
    </row>
    <row r="23" spans="1:19" x14ac:dyDescent="0.2">
      <c r="A23" s="163" t="s">
        <v>383</v>
      </c>
      <c r="B23" s="544">
        <v>37538.1</v>
      </c>
      <c r="C23" s="545">
        <v>35940.400000000001</v>
      </c>
      <c r="D23" s="527" t="s">
        <v>163</v>
      </c>
      <c r="E23" s="547" t="s">
        <v>163</v>
      </c>
      <c r="F23" s="547" t="s">
        <v>163</v>
      </c>
      <c r="G23" s="547" t="s">
        <v>163</v>
      </c>
      <c r="H23" s="547">
        <v>21555.1</v>
      </c>
      <c r="I23" s="547" t="s">
        <v>163</v>
      </c>
      <c r="J23" s="547" t="s">
        <v>163</v>
      </c>
      <c r="K23" s="547">
        <v>16405.7</v>
      </c>
      <c r="L23" s="547" t="s">
        <v>163</v>
      </c>
      <c r="M23" s="265" t="s">
        <v>253</v>
      </c>
      <c r="N23" s="198"/>
      <c r="O23" s="198"/>
      <c r="P23" s="596"/>
      <c r="Q23" s="596"/>
      <c r="R23" s="596"/>
      <c r="S23" s="596"/>
    </row>
    <row r="24" spans="1:19" x14ac:dyDescent="0.2">
      <c r="A24" s="163" t="s">
        <v>384</v>
      </c>
      <c r="B24" s="544">
        <v>11687.6</v>
      </c>
      <c r="C24" s="545">
        <v>12030.3</v>
      </c>
      <c r="D24" s="527" t="s">
        <v>163</v>
      </c>
      <c r="E24" s="547" t="s">
        <v>163</v>
      </c>
      <c r="F24" s="547" t="s">
        <v>163</v>
      </c>
      <c r="G24" s="547" t="s">
        <v>163</v>
      </c>
      <c r="H24" s="547" t="s">
        <v>163</v>
      </c>
      <c r="I24" s="547" t="s">
        <v>163</v>
      </c>
      <c r="J24" s="547" t="s">
        <v>163</v>
      </c>
      <c r="K24" s="716" t="s">
        <v>20</v>
      </c>
      <c r="L24" s="547" t="s">
        <v>163</v>
      </c>
      <c r="M24" s="265" t="s">
        <v>254</v>
      </c>
      <c r="N24" s="198"/>
      <c r="O24" s="198"/>
      <c r="P24" s="596"/>
      <c r="Q24" s="596"/>
      <c r="R24" s="596"/>
      <c r="S24" s="596"/>
    </row>
    <row r="25" spans="1:19" x14ac:dyDescent="0.2">
      <c r="A25" s="161" t="s">
        <v>349</v>
      </c>
      <c r="B25" s="544">
        <v>98352.1</v>
      </c>
      <c r="C25" s="545" t="s">
        <v>163</v>
      </c>
      <c r="D25" s="527">
        <v>42255.6</v>
      </c>
      <c r="E25" s="547">
        <v>41946.1</v>
      </c>
      <c r="F25" s="547">
        <v>32174.2</v>
      </c>
      <c r="G25" s="722">
        <v>30700.6</v>
      </c>
      <c r="H25" s="547">
        <v>17414.099999999999</v>
      </c>
      <c r="I25" s="547">
        <v>13286.5</v>
      </c>
      <c r="J25" s="547">
        <v>1473.6</v>
      </c>
      <c r="K25" s="547" t="s">
        <v>163</v>
      </c>
      <c r="L25" s="547" t="s">
        <v>163</v>
      </c>
      <c r="M25" s="266" t="s">
        <v>255</v>
      </c>
      <c r="N25" s="198"/>
      <c r="O25" s="198"/>
      <c r="P25" s="596"/>
      <c r="Q25" s="596"/>
      <c r="R25" s="596"/>
      <c r="S25" s="596"/>
    </row>
    <row r="26" spans="1:19" x14ac:dyDescent="0.2">
      <c r="A26" s="161" t="s">
        <v>350</v>
      </c>
      <c r="B26" s="544">
        <v>454289.6</v>
      </c>
      <c r="C26" s="545">
        <v>381473.7</v>
      </c>
      <c r="D26" s="527">
        <v>385786.3</v>
      </c>
      <c r="E26" s="547">
        <v>515475.5</v>
      </c>
      <c r="F26" s="547">
        <v>589323.5</v>
      </c>
      <c r="G26" s="722">
        <v>470609.5</v>
      </c>
      <c r="H26" s="547">
        <v>239621.5</v>
      </c>
      <c r="I26" s="547">
        <v>230988</v>
      </c>
      <c r="J26" s="547">
        <v>118714</v>
      </c>
      <c r="K26" s="547">
        <v>65465.5</v>
      </c>
      <c r="L26" s="547">
        <v>53248.5</v>
      </c>
      <c r="M26" s="266" t="s">
        <v>256</v>
      </c>
      <c r="N26" s="198"/>
      <c r="O26" s="198"/>
      <c r="P26" s="596"/>
      <c r="Q26" s="596"/>
      <c r="R26" s="596"/>
      <c r="S26" s="596"/>
    </row>
    <row r="27" spans="1:19" x14ac:dyDescent="0.2">
      <c r="A27" s="161" t="s">
        <v>351</v>
      </c>
      <c r="B27" s="544">
        <v>465476.9</v>
      </c>
      <c r="C27" s="545">
        <v>352668.4</v>
      </c>
      <c r="D27" s="527">
        <v>515114.6</v>
      </c>
      <c r="E27" s="547">
        <v>700753.4</v>
      </c>
      <c r="F27" s="547" t="s">
        <v>163</v>
      </c>
      <c r="G27" s="722">
        <v>490382.6</v>
      </c>
      <c r="H27" s="547">
        <v>195879.7</v>
      </c>
      <c r="I27" s="547">
        <v>294502.90000000002</v>
      </c>
      <c r="J27" s="547" t="s">
        <v>163</v>
      </c>
      <c r="K27" s="547" t="s">
        <v>163</v>
      </c>
      <c r="L27" s="547">
        <v>145337.79999999999</v>
      </c>
      <c r="M27" s="266" t="s">
        <v>257</v>
      </c>
      <c r="N27" s="198"/>
      <c r="O27" s="198"/>
      <c r="P27" s="596"/>
      <c r="Q27" s="596"/>
      <c r="R27" s="596"/>
      <c r="S27" s="596"/>
    </row>
    <row r="28" spans="1:19" x14ac:dyDescent="0.2">
      <c r="A28" s="161" t="s">
        <v>352</v>
      </c>
      <c r="B28" s="544">
        <v>278387.7</v>
      </c>
      <c r="C28" s="545">
        <v>292366.2</v>
      </c>
      <c r="D28" s="527">
        <v>664331</v>
      </c>
      <c r="E28" s="547">
        <v>640002.69999999995</v>
      </c>
      <c r="F28" s="547">
        <v>519937.3</v>
      </c>
      <c r="G28" s="722">
        <v>420977.4</v>
      </c>
      <c r="H28" s="547">
        <v>192696.4</v>
      </c>
      <c r="I28" s="547">
        <v>228281</v>
      </c>
      <c r="J28" s="547">
        <v>98959.9</v>
      </c>
      <c r="K28" s="547">
        <v>82429.399999999994</v>
      </c>
      <c r="L28" s="547">
        <v>16530.5</v>
      </c>
      <c r="M28" s="266" t="s">
        <v>258</v>
      </c>
      <c r="N28" s="198"/>
      <c r="O28" s="198"/>
      <c r="P28" s="596"/>
      <c r="Q28" s="596"/>
      <c r="R28" s="596"/>
      <c r="S28" s="596"/>
    </row>
    <row r="29" spans="1:19" x14ac:dyDescent="0.2">
      <c r="A29" s="161" t="s">
        <v>353</v>
      </c>
      <c r="B29" s="544">
        <v>306919.40000000002</v>
      </c>
      <c r="C29" s="545">
        <v>175580.7</v>
      </c>
      <c r="D29" s="527">
        <v>335514.40000000002</v>
      </c>
      <c r="E29" s="547">
        <v>376626</v>
      </c>
      <c r="F29" s="547">
        <v>335565.1</v>
      </c>
      <c r="G29" s="722">
        <v>190873.8</v>
      </c>
      <c r="H29" s="547">
        <v>80221.7</v>
      </c>
      <c r="I29" s="547">
        <v>110652.1</v>
      </c>
      <c r="J29" s="547">
        <v>144691.29999999999</v>
      </c>
      <c r="K29" s="547">
        <v>125245.2</v>
      </c>
      <c r="L29" s="547">
        <v>19446.099999999999</v>
      </c>
      <c r="M29" s="266" t="s">
        <v>497</v>
      </c>
      <c r="N29" s="198"/>
      <c r="O29" s="198"/>
      <c r="P29" s="596"/>
      <c r="Q29" s="596"/>
      <c r="R29" s="596"/>
      <c r="S29" s="596"/>
    </row>
    <row r="30" spans="1:19" x14ac:dyDescent="0.2">
      <c r="A30" s="161" t="s">
        <v>354</v>
      </c>
      <c r="B30" s="544">
        <v>236976.7</v>
      </c>
      <c r="C30" s="545">
        <v>194401.7</v>
      </c>
      <c r="D30" s="527">
        <v>358409.1</v>
      </c>
      <c r="E30" s="547">
        <v>529589.5</v>
      </c>
      <c r="F30" s="547">
        <v>993850</v>
      </c>
      <c r="G30" s="722">
        <v>452043.3</v>
      </c>
      <c r="H30" s="547">
        <v>61794</v>
      </c>
      <c r="I30" s="547">
        <v>390249.3</v>
      </c>
      <c r="J30" s="547">
        <v>541806.69999999995</v>
      </c>
      <c r="K30" s="547" t="s">
        <v>163</v>
      </c>
      <c r="L30" s="547" t="s">
        <v>163</v>
      </c>
      <c r="M30" s="266" t="s">
        <v>260</v>
      </c>
      <c r="N30" s="198"/>
      <c r="O30" s="198"/>
      <c r="P30" s="596"/>
      <c r="Q30" s="596"/>
      <c r="R30" s="596"/>
      <c r="S30" s="596"/>
    </row>
    <row r="31" spans="1:19" ht="16.5" customHeight="1" x14ac:dyDescent="0.2">
      <c r="A31" s="160" t="s">
        <v>381</v>
      </c>
      <c r="B31" s="544">
        <v>158816.4</v>
      </c>
      <c r="C31" s="545">
        <v>119145.3</v>
      </c>
      <c r="D31" s="527">
        <v>182949.9</v>
      </c>
      <c r="E31" s="547">
        <v>292090.59999999998</v>
      </c>
      <c r="F31" s="547" t="s">
        <v>163</v>
      </c>
      <c r="G31" s="722">
        <v>357192.8</v>
      </c>
      <c r="H31" s="547" t="s">
        <v>163</v>
      </c>
      <c r="I31" s="547" t="s">
        <v>163</v>
      </c>
      <c r="J31" s="547" t="s">
        <v>163</v>
      </c>
      <c r="K31" s="547">
        <v>94235</v>
      </c>
      <c r="L31" s="547" t="s">
        <v>163</v>
      </c>
      <c r="M31" s="263" t="s">
        <v>498</v>
      </c>
      <c r="N31" s="198"/>
      <c r="O31" s="198"/>
      <c r="P31" s="596"/>
      <c r="Q31" s="596"/>
      <c r="R31" s="596"/>
      <c r="S31" s="596"/>
    </row>
    <row r="32" spans="1:19" ht="15" customHeight="1" x14ac:dyDescent="0.2">
      <c r="A32" s="160" t="s">
        <v>382</v>
      </c>
      <c r="B32" s="544">
        <v>78160.3</v>
      </c>
      <c r="C32" s="545">
        <v>75256.399999999994</v>
      </c>
      <c r="D32" s="527">
        <v>175459.20000000001</v>
      </c>
      <c r="E32" s="547">
        <v>237498.9</v>
      </c>
      <c r="F32" s="547" t="s">
        <v>163</v>
      </c>
      <c r="G32" s="722">
        <v>94850.5</v>
      </c>
      <c r="H32" s="547" t="s">
        <v>163</v>
      </c>
      <c r="I32" s="547" t="s">
        <v>163</v>
      </c>
      <c r="J32" s="547" t="s">
        <v>163</v>
      </c>
      <c r="K32" s="547" t="s">
        <v>163</v>
      </c>
      <c r="L32" s="547" t="s">
        <v>163</v>
      </c>
      <c r="M32" s="263" t="s">
        <v>499</v>
      </c>
      <c r="N32" s="198"/>
      <c r="O32" s="198"/>
      <c r="P32" s="596"/>
      <c r="Q32" s="596"/>
      <c r="R32" s="596"/>
      <c r="S32" s="596"/>
    </row>
    <row r="33" spans="1:19" ht="25.5" x14ac:dyDescent="0.2">
      <c r="A33" s="158" t="s">
        <v>500</v>
      </c>
      <c r="B33" s="544">
        <v>4855319.5999999996</v>
      </c>
      <c r="C33" s="545">
        <v>4681516.7</v>
      </c>
      <c r="D33" s="527">
        <v>5296658.9000000004</v>
      </c>
      <c r="E33" s="547">
        <v>6124747.7000000002</v>
      </c>
      <c r="F33" s="547">
        <v>7392128.9000000004</v>
      </c>
      <c r="G33" s="723">
        <v>6110515.4000000004</v>
      </c>
      <c r="H33" s="547">
        <v>3614273.3</v>
      </c>
      <c r="I33" s="547">
        <v>2496242.1</v>
      </c>
      <c r="J33" s="547">
        <v>1281613.5</v>
      </c>
      <c r="K33" s="547">
        <v>912328.7</v>
      </c>
      <c r="L33" s="547">
        <v>369284.8</v>
      </c>
      <c r="M33" s="262" t="s">
        <v>265</v>
      </c>
      <c r="N33" s="198"/>
      <c r="O33" s="198"/>
      <c r="P33" s="596"/>
      <c r="Q33" s="596"/>
      <c r="R33" s="596"/>
      <c r="S33" s="596"/>
    </row>
    <row r="34" spans="1:19" x14ac:dyDescent="0.2">
      <c r="A34" s="162" t="s">
        <v>355</v>
      </c>
      <c r="B34" s="544">
        <v>649963.9</v>
      </c>
      <c r="C34" s="545">
        <v>616972</v>
      </c>
      <c r="D34" s="527">
        <v>833035.3</v>
      </c>
      <c r="E34" s="547">
        <v>919428.4</v>
      </c>
      <c r="F34" s="547">
        <v>1136086.3</v>
      </c>
      <c r="G34" s="722">
        <v>750747.1</v>
      </c>
      <c r="H34" s="547">
        <v>309957.8</v>
      </c>
      <c r="I34" s="547">
        <v>440789.3</v>
      </c>
      <c r="J34" s="547">
        <v>385339.2</v>
      </c>
      <c r="K34" s="547">
        <v>312062</v>
      </c>
      <c r="L34" s="547">
        <v>73277.2</v>
      </c>
      <c r="M34" s="264" t="s">
        <v>263</v>
      </c>
      <c r="N34" s="198"/>
      <c r="O34" s="198"/>
      <c r="P34" s="596"/>
      <c r="Q34" s="596"/>
      <c r="R34" s="596"/>
      <c r="S34" s="596"/>
    </row>
    <row r="35" spans="1:19" x14ac:dyDescent="0.2">
      <c r="A35" s="163" t="s">
        <v>416</v>
      </c>
      <c r="B35" s="544">
        <v>142672.1</v>
      </c>
      <c r="C35" s="545">
        <v>168314.6</v>
      </c>
      <c r="D35" s="527">
        <v>86994.2</v>
      </c>
      <c r="E35" s="547">
        <v>129305.7</v>
      </c>
      <c r="F35" s="547">
        <v>324327</v>
      </c>
      <c r="G35" s="547" t="s">
        <v>163</v>
      </c>
      <c r="H35" s="547">
        <v>30958.9</v>
      </c>
      <c r="I35" s="547" t="s">
        <v>163</v>
      </c>
      <c r="J35" s="547" t="s">
        <v>163</v>
      </c>
      <c r="K35" s="547" t="s">
        <v>163</v>
      </c>
      <c r="L35" s="547" t="s">
        <v>163</v>
      </c>
      <c r="M35" s="265" t="s">
        <v>264</v>
      </c>
      <c r="N35" s="198"/>
      <c r="O35" s="198"/>
      <c r="P35" s="596"/>
      <c r="Q35" s="596"/>
      <c r="R35" s="596"/>
      <c r="S35" s="596"/>
    </row>
    <row r="36" spans="1:19" x14ac:dyDescent="0.2">
      <c r="A36" s="162" t="s">
        <v>356</v>
      </c>
      <c r="B36" s="544">
        <v>822896.3</v>
      </c>
      <c r="C36" s="545">
        <v>1014211.2</v>
      </c>
      <c r="D36" s="527">
        <v>1069844</v>
      </c>
      <c r="E36" s="547">
        <v>1083508.3999999999</v>
      </c>
      <c r="F36" s="547">
        <v>1158096.6000000001</v>
      </c>
      <c r="G36" s="721">
        <v>1043266.7</v>
      </c>
      <c r="H36" s="714">
        <v>754952.5</v>
      </c>
      <c r="I36" s="714">
        <v>288314.2</v>
      </c>
      <c r="J36" s="714">
        <v>114829.9</v>
      </c>
      <c r="K36" s="714">
        <v>36672.9</v>
      </c>
      <c r="L36" s="714">
        <v>78157</v>
      </c>
      <c r="M36" s="264" t="s">
        <v>266</v>
      </c>
      <c r="N36" s="198"/>
      <c r="O36" s="198"/>
      <c r="P36" s="596"/>
      <c r="Q36" s="596"/>
      <c r="R36" s="596"/>
      <c r="S36" s="596"/>
    </row>
    <row r="37" spans="1:19" x14ac:dyDescent="0.2">
      <c r="A37" s="163" t="s">
        <v>385</v>
      </c>
      <c r="B37" s="544">
        <v>58534.9</v>
      </c>
      <c r="C37" s="545">
        <v>68795.199999999997</v>
      </c>
      <c r="D37" s="527">
        <v>99953.3</v>
      </c>
      <c r="E37" s="547">
        <v>95003.6</v>
      </c>
      <c r="F37" s="547">
        <v>101928.8</v>
      </c>
      <c r="G37" s="721">
        <v>88953.7</v>
      </c>
      <c r="H37" s="714">
        <v>61660.4</v>
      </c>
      <c r="I37" s="714">
        <v>27293.3</v>
      </c>
      <c r="J37" s="714">
        <v>12975.1</v>
      </c>
      <c r="K37" s="714">
        <v>8015.5</v>
      </c>
      <c r="L37" s="714">
        <v>4959.6000000000004</v>
      </c>
      <c r="M37" s="265" t="s">
        <v>267</v>
      </c>
      <c r="N37" s="198"/>
      <c r="O37" s="198"/>
      <c r="P37" s="596"/>
      <c r="Q37" s="596"/>
      <c r="R37" s="596"/>
      <c r="S37" s="596"/>
    </row>
    <row r="38" spans="1:19" x14ac:dyDescent="0.2">
      <c r="A38" s="163" t="s">
        <v>386</v>
      </c>
      <c r="B38" s="544">
        <v>74862.3</v>
      </c>
      <c r="C38" s="545">
        <v>83980.1</v>
      </c>
      <c r="D38" s="527">
        <v>123576</v>
      </c>
      <c r="E38" s="547">
        <v>40243.5</v>
      </c>
      <c r="F38" s="547">
        <v>67125.899999999994</v>
      </c>
      <c r="G38" s="721">
        <v>62065.2</v>
      </c>
      <c r="H38" s="714">
        <v>48070.6</v>
      </c>
      <c r="I38" s="714">
        <v>13994.6</v>
      </c>
      <c r="J38" s="714">
        <v>5060.7</v>
      </c>
      <c r="K38" s="714">
        <v>1952.7</v>
      </c>
      <c r="L38" s="714">
        <v>3108</v>
      </c>
      <c r="M38" s="265" t="s">
        <v>268</v>
      </c>
      <c r="N38" s="198"/>
      <c r="O38" s="198"/>
      <c r="P38" s="596"/>
      <c r="Q38" s="596"/>
      <c r="R38" s="596"/>
      <c r="S38" s="596"/>
    </row>
    <row r="39" spans="1:19" x14ac:dyDescent="0.2">
      <c r="A39" s="163" t="s">
        <v>387</v>
      </c>
      <c r="B39" s="544">
        <v>425241.9</v>
      </c>
      <c r="C39" s="545" t="s">
        <v>163</v>
      </c>
      <c r="D39" s="527" t="s">
        <v>163</v>
      </c>
      <c r="E39" s="547" t="s">
        <v>163</v>
      </c>
      <c r="F39" s="547" t="s">
        <v>163</v>
      </c>
      <c r="G39" s="713" t="s">
        <v>163</v>
      </c>
      <c r="H39" s="714" t="s">
        <v>163</v>
      </c>
      <c r="I39" s="714">
        <v>38665.199999999997</v>
      </c>
      <c r="J39" s="714" t="s">
        <v>163</v>
      </c>
      <c r="K39" s="714" t="s">
        <v>163</v>
      </c>
      <c r="L39" s="714">
        <v>31115.200000000001</v>
      </c>
      <c r="M39" s="265" t="s">
        <v>269</v>
      </c>
      <c r="N39" s="198"/>
      <c r="O39" s="198"/>
      <c r="P39" s="596"/>
      <c r="Q39" s="596"/>
      <c r="R39" s="596"/>
      <c r="S39" s="596"/>
    </row>
    <row r="40" spans="1:19" x14ac:dyDescent="0.2">
      <c r="A40" s="163" t="s">
        <v>388</v>
      </c>
      <c r="B40" s="544" t="s">
        <v>163</v>
      </c>
      <c r="C40" s="545">
        <v>12263.8</v>
      </c>
      <c r="D40" s="527">
        <v>25369.7</v>
      </c>
      <c r="E40" s="547">
        <v>80630.7</v>
      </c>
      <c r="F40" s="547" t="s">
        <v>163</v>
      </c>
      <c r="G40" s="713" t="s">
        <v>163</v>
      </c>
      <c r="H40" s="714" t="s">
        <v>163</v>
      </c>
      <c r="I40" s="714">
        <v>32534.5</v>
      </c>
      <c r="J40" s="714" t="s">
        <v>163</v>
      </c>
      <c r="K40" s="714" t="s">
        <v>163</v>
      </c>
      <c r="L40" s="715">
        <v>105.7</v>
      </c>
      <c r="M40" s="265" t="s">
        <v>270</v>
      </c>
      <c r="N40" s="198"/>
      <c r="O40" s="198"/>
      <c r="P40" s="596"/>
      <c r="Q40" s="596"/>
      <c r="R40" s="596"/>
      <c r="S40" s="596"/>
    </row>
    <row r="41" spans="1:19" x14ac:dyDescent="0.2">
      <c r="A41" s="163" t="s">
        <v>389</v>
      </c>
      <c r="B41" s="544">
        <v>215273.1</v>
      </c>
      <c r="C41" s="545">
        <v>328086.8</v>
      </c>
      <c r="D41" s="527">
        <v>301959.3</v>
      </c>
      <c r="E41" s="547">
        <v>315522.7</v>
      </c>
      <c r="F41" s="547">
        <v>338034.6</v>
      </c>
      <c r="G41" s="713" t="s">
        <v>163</v>
      </c>
      <c r="H41" s="714" t="s">
        <v>163</v>
      </c>
      <c r="I41" s="714">
        <v>152270.6</v>
      </c>
      <c r="J41" s="714" t="s">
        <v>163</v>
      </c>
      <c r="K41" s="714">
        <v>11971.1</v>
      </c>
      <c r="L41" s="714">
        <v>38445.800000000003</v>
      </c>
      <c r="M41" s="265" t="s">
        <v>271</v>
      </c>
      <c r="N41" s="198"/>
      <c r="O41" s="198"/>
      <c r="P41" s="596"/>
      <c r="Q41" s="596"/>
      <c r="R41" s="596"/>
      <c r="S41" s="596"/>
    </row>
    <row r="42" spans="1:19" x14ac:dyDescent="0.2">
      <c r="A42" s="163" t="s">
        <v>390</v>
      </c>
      <c r="B42" s="544">
        <v>13749.9</v>
      </c>
      <c r="C42" s="545">
        <v>12203.7</v>
      </c>
      <c r="D42" s="527">
        <v>17751.8</v>
      </c>
      <c r="E42" s="547" t="s">
        <v>163</v>
      </c>
      <c r="F42" s="547">
        <v>23626.2</v>
      </c>
      <c r="G42" s="721">
        <v>22748.2</v>
      </c>
      <c r="H42" s="714">
        <v>13434.5</v>
      </c>
      <c r="I42" s="714">
        <v>9313.7000000000007</v>
      </c>
      <c r="J42" s="714">
        <v>878</v>
      </c>
      <c r="K42" s="714">
        <v>561.5</v>
      </c>
      <c r="L42" s="714">
        <v>316.5</v>
      </c>
      <c r="M42" s="265" t="s">
        <v>272</v>
      </c>
      <c r="N42" s="198"/>
      <c r="O42" s="198"/>
      <c r="P42" s="596"/>
      <c r="Q42" s="596"/>
      <c r="R42" s="596"/>
      <c r="S42" s="596"/>
    </row>
    <row r="43" spans="1:19" x14ac:dyDescent="0.2">
      <c r="A43" s="163" t="s">
        <v>391</v>
      </c>
      <c r="B43" s="544">
        <v>15540.5</v>
      </c>
      <c r="C43" s="545">
        <v>22757.4</v>
      </c>
      <c r="D43" s="527" t="s">
        <v>163</v>
      </c>
      <c r="E43" s="547">
        <v>43382.6</v>
      </c>
      <c r="F43" s="547">
        <v>36735.199999999997</v>
      </c>
      <c r="G43" s="721">
        <v>34627.4</v>
      </c>
      <c r="H43" s="714">
        <v>20385.099999999999</v>
      </c>
      <c r="I43" s="714">
        <v>14242.3</v>
      </c>
      <c r="J43" s="714">
        <v>2107.8000000000002</v>
      </c>
      <c r="K43" s="714" t="s">
        <v>163</v>
      </c>
      <c r="L43" s="714">
        <v>106.2</v>
      </c>
      <c r="M43" s="265" t="s">
        <v>273</v>
      </c>
      <c r="N43" s="198"/>
      <c r="O43" s="198"/>
      <c r="P43" s="596"/>
      <c r="Q43" s="596"/>
      <c r="R43" s="596"/>
      <c r="S43" s="596"/>
    </row>
    <row r="44" spans="1:19" x14ac:dyDescent="0.2">
      <c r="A44" s="163" t="s">
        <v>392</v>
      </c>
      <c r="B44" s="544" t="s">
        <v>163</v>
      </c>
      <c r="C44" s="545" t="s">
        <v>163</v>
      </c>
      <c r="D44" s="545" t="s">
        <v>163</v>
      </c>
      <c r="E44" s="548"/>
      <c r="F44" s="711" t="s">
        <v>517</v>
      </c>
      <c r="G44" s="711" t="s">
        <v>517</v>
      </c>
      <c r="H44" s="711" t="s">
        <v>517</v>
      </c>
      <c r="I44" s="711" t="s">
        <v>517</v>
      </c>
      <c r="J44" s="711" t="s">
        <v>517</v>
      </c>
      <c r="K44" s="711" t="s">
        <v>517</v>
      </c>
      <c r="L44" s="711" t="s">
        <v>20</v>
      </c>
      <c r="M44" s="265" t="s">
        <v>274</v>
      </c>
      <c r="N44" s="198"/>
      <c r="O44" s="198"/>
      <c r="P44" s="596"/>
      <c r="Q44" s="596"/>
      <c r="R44" s="596"/>
      <c r="S44" s="596"/>
    </row>
    <row r="45" spans="1:19" x14ac:dyDescent="0.2">
      <c r="A45" s="162" t="s">
        <v>357</v>
      </c>
      <c r="B45" s="544">
        <v>684047</v>
      </c>
      <c r="C45" s="545">
        <v>560430.6</v>
      </c>
      <c r="D45" s="527">
        <v>598160.69999999995</v>
      </c>
      <c r="E45" s="547">
        <v>740716.8</v>
      </c>
      <c r="F45" s="547">
        <v>1099670.2</v>
      </c>
      <c r="G45" s="721">
        <v>741652.6</v>
      </c>
      <c r="H45" s="714">
        <v>409153.3</v>
      </c>
      <c r="I45" s="714">
        <v>332499.3</v>
      </c>
      <c r="J45" s="714">
        <v>358017.6</v>
      </c>
      <c r="K45" s="714">
        <v>239322.7</v>
      </c>
      <c r="L45" s="714">
        <v>118694.9</v>
      </c>
      <c r="M45" s="264" t="s">
        <v>275</v>
      </c>
      <c r="N45" s="198"/>
      <c r="O45" s="198"/>
      <c r="P45" s="596"/>
      <c r="Q45" s="596"/>
      <c r="R45" s="596"/>
      <c r="S45" s="596"/>
    </row>
    <row r="46" spans="1:19" x14ac:dyDescent="0.2">
      <c r="A46" s="162" t="s">
        <v>358</v>
      </c>
      <c r="B46" s="544">
        <v>546931.69999999995</v>
      </c>
      <c r="C46" s="545">
        <v>559416.19999999995</v>
      </c>
      <c r="D46" s="527">
        <v>628056.9</v>
      </c>
      <c r="E46" s="547">
        <v>887490.9</v>
      </c>
      <c r="F46" s="547">
        <v>1098112.8999999999</v>
      </c>
      <c r="G46" s="721">
        <v>879826.7</v>
      </c>
      <c r="H46" s="714">
        <v>385178.8</v>
      </c>
      <c r="I46" s="714">
        <v>494647.9</v>
      </c>
      <c r="J46" s="714">
        <v>218286.2</v>
      </c>
      <c r="K46" s="714">
        <v>160628.5</v>
      </c>
      <c r="L46" s="714">
        <v>57657.7</v>
      </c>
      <c r="M46" s="264" t="s">
        <v>276</v>
      </c>
      <c r="N46" s="198"/>
      <c r="O46" s="198"/>
      <c r="P46" s="596"/>
      <c r="Q46" s="596"/>
      <c r="R46" s="596"/>
      <c r="S46" s="596"/>
    </row>
    <row r="47" spans="1:19" x14ac:dyDescent="0.2">
      <c r="A47" s="162" t="s">
        <v>359</v>
      </c>
      <c r="B47" s="544">
        <v>1707349.8</v>
      </c>
      <c r="C47" s="545">
        <v>1567112.6</v>
      </c>
      <c r="D47" s="527">
        <v>1802082.2</v>
      </c>
      <c r="E47" s="547">
        <v>1985463.4</v>
      </c>
      <c r="F47" s="547">
        <v>2363643.4</v>
      </c>
      <c r="G47" s="721">
        <v>2212984.4</v>
      </c>
      <c r="H47" s="714">
        <v>1458661.8</v>
      </c>
      <c r="I47" s="714">
        <v>754322.6</v>
      </c>
      <c r="J47" s="714">
        <v>150659</v>
      </c>
      <c r="K47" s="714">
        <v>125570.4</v>
      </c>
      <c r="L47" s="714">
        <v>25088.6</v>
      </c>
      <c r="M47" s="264" t="s">
        <v>501</v>
      </c>
      <c r="N47" s="198"/>
      <c r="O47" s="198"/>
      <c r="P47" s="596"/>
      <c r="Q47" s="596"/>
      <c r="R47" s="596"/>
      <c r="S47" s="596"/>
    </row>
    <row r="48" spans="1:19" x14ac:dyDescent="0.2">
      <c r="A48" s="162" t="s">
        <v>360</v>
      </c>
      <c r="B48" s="544">
        <v>444130.9</v>
      </c>
      <c r="C48" s="545">
        <v>363374.1</v>
      </c>
      <c r="D48" s="527">
        <v>365479.8</v>
      </c>
      <c r="E48" s="547">
        <v>508139.8</v>
      </c>
      <c r="F48" s="547">
        <v>536519.5</v>
      </c>
      <c r="G48" s="721">
        <v>482037.9</v>
      </c>
      <c r="H48" s="714">
        <v>296369.09999999998</v>
      </c>
      <c r="I48" s="714">
        <v>185668.8</v>
      </c>
      <c r="J48" s="714">
        <v>54481.599999999999</v>
      </c>
      <c r="K48" s="714">
        <v>38072.199999999997</v>
      </c>
      <c r="L48" s="714">
        <v>16409.400000000001</v>
      </c>
      <c r="M48" s="264" t="s">
        <v>278</v>
      </c>
      <c r="N48" s="198"/>
      <c r="O48" s="198"/>
      <c r="P48" s="596"/>
      <c r="Q48" s="596"/>
      <c r="R48" s="596"/>
      <c r="S48" s="596"/>
    </row>
    <row r="49" spans="1:19" x14ac:dyDescent="0.2">
      <c r="A49" s="163" t="s">
        <v>393</v>
      </c>
      <c r="B49" s="544">
        <v>15819.7</v>
      </c>
      <c r="C49" s="545">
        <v>27822.2</v>
      </c>
      <c r="D49" s="527">
        <v>40526.199999999997</v>
      </c>
      <c r="E49" s="547">
        <v>85656.4</v>
      </c>
      <c r="F49" s="547">
        <v>50951.8</v>
      </c>
      <c r="G49" s="720" t="s">
        <v>163</v>
      </c>
      <c r="H49" s="714">
        <v>18661</v>
      </c>
      <c r="I49" s="714" t="s">
        <v>163</v>
      </c>
      <c r="J49" s="714" t="s">
        <v>163</v>
      </c>
      <c r="K49" s="714" t="s">
        <v>163</v>
      </c>
      <c r="L49" s="714" t="s">
        <v>517</v>
      </c>
      <c r="M49" s="265" t="s">
        <v>279</v>
      </c>
      <c r="N49" s="198"/>
      <c r="O49" s="198"/>
      <c r="P49" s="596"/>
      <c r="Q49" s="596"/>
      <c r="R49" s="596"/>
      <c r="S49" s="596"/>
    </row>
    <row r="50" spans="1:19" x14ac:dyDescent="0.2">
      <c r="A50" s="163" t="s">
        <v>394</v>
      </c>
      <c r="B50" s="544">
        <v>121324.9</v>
      </c>
      <c r="C50" s="545">
        <v>96716.5</v>
      </c>
      <c r="D50" s="527">
        <v>101129</v>
      </c>
      <c r="E50" s="547">
        <v>122390.7</v>
      </c>
      <c r="F50" s="547">
        <v>105818</v>
      </c>
      <c r="G50" s="720">
        <v>86350.8</v>
      </c>
      <c r="H50" s="714">
        <v>59212.5</v>
      </c>
      <c r="I50" s="714">
        <v>27138.3</v>
      </c>
      <c r="J50" s="714">
        <v>19467.2</v>
      </c>
      <c r="K50" s="714" t="s">
        <v>163</v>
      </c>
      <c r="L50" s="714" t="s">
        <v>163</v>
      </c>
      <c r="M50" s="265" t="s">
        <v>280</v>
      </c>
      <c r="N50" s="198"/>
      <c r="O50" s="198"/>
      <c r="P50" s="596"/>
      <c r="Q50" s="596"/>
      <c r="R50" s="596"/>
      <c r="S50" s="596"/>
    </row>
    <row r="51" spans="1:19" x14ac:dyDescent="0.2">
      <c r="A51" s="163" t="s">
        <v>395</v>
      </c>
      <c r="B51" s="544">
        <v>269753.40000000002</v>
      </c>
      <c r="C51" s="545">
        <v>218673.6</v>
      </c>
      <c r="D51" s="527">
        <v>216306.2</v>
      </c>
      <c r="E51" s="547">
        <v>281784.90000000002</v>
      </c>
      <c r="F51" s="547">
        <v>362042.3</v>
      </c>
      <c r="G51" s="720">
        <v>328998.59999999998</v>
      </c>
      <c r="H51" s="714">
        <v>215431.4</v>
      </c>
      <c r="I51" s="714">
        <v>113567.2</v>
      </c>
      <c r="J51" s="714">
        <v>33043.699999999997</v>
      </c>
      <c r="K51" s="714">
        <v>25743</v>
      </c>
      <c r="L51" s="714">
        <v>7300.7</v>
      </c>
      <c r="M51" s="265" t="s">
        <v>281</v>
      </c>
      <c r="N51" s="198"/>
      <c r="O51" s="198"/>
      <c r="P51" s="596"/>
      <c r="Q51" s="596"/>
      <c r="R51" s="596"/>
      <c r="S51" s="596"/>
    </row>
    <row r="52" spans="1:19" x14ac:dyDescent="0.2">
      <c r="A52" s="163" t="s">
        <v>396</v>
      </c>
      <c r="B52" s="544" t="s">
        <v>163</v>
      </c>
      <c r="C52" s="545" t="s">
        <v>163</v>
      </c>
      <c r="D52" s="527" t="s">
        <v>163</v>
      </c>
      <c r="E52" s="547" t="s">
        <v>163</v>
      </c>
      <c r="F52" s="547" t="s">
        <v>163</v>
      </c>
      <c r="G52" s="713" t="s">
        <v>163</v>
      </c>
      <c r="H52" s="714" t="s">
        <v>163</v>
      </c>
      <c r="I52" s="714" t="s">
        <v>163</v>
      </c>
      <c r="J52" s="715" t="s">
        <v>517</v>
      </c>
      <c r="K52" s="715" t="s">
        <v>517</v>
      </c>
      <c r="L52" s="715" t="s">
        <v>517</v>
      </c>
      <c r="M52" s="265" t="s">
        <v>282</v>
      </c>
      <c r="N52" s="198"/>
      <c r="O52" s="198"/>
      <c r="P52" s="596"/>
      <c r="Q52" s="596"/>
      <c r="R52" s="596"/>
      <c r="S52" s="596"/>
    </row>
    <row r="53" spans="1:19" x14ac:dyDescent="0.2">
      <c r="A53" s="163" t="s">
        <v>397</v>
      </c>
      <c r="B53" s="544" t="s">
        <v>163</v>
      </c>
      <c r="C53" s="545" t="s">
        <v>163</v>
      </c>
      <c r="D53" s="527" t="s">
        <v>163</v>
      </c>
      <c r="E53" s="547" t="s">
        <v>163</v>
      </c>
      <c r="F53" s="547" t="s">
        <v>163</v>
      </c>
      <c r="G53" s="720">
        <v>5747.8</v>
      </c>
      <c r="H53" s="714" t="s">
        <v>163</v>
      </c>
      <c r="I53" s="714" t="s">
        <v>163</v>
      </c>
      <c r="J53" s="714" t="s">
        <v>163</v>
      </c>
      <c r="K53" s="714" t="s">
        <v>163</v>
      </c>
      <c r="L53" s="714" t="s">
        <v>163</v>
      </c>
      <c r="M53" s="265" t="s">
        <v>283</v>
      </c>
      <c r="N53" s="198"/>
      <c r="O53" s="198"/>
      <c r="P53" s="596"/>
      <c r="Q53" s="596"/>
      <c r="R53" s="596"/>
      <c r="S53" s="596"/>
    </row>
    <row r="54" spans="1:19" x14ac:dyDescent="0.2">
      <c r="A54" s="158" t="s">
        <v>361</v>
      </c>
      <c r="B54" s="544">
        <v>172402.2</v>
      </c>
      <c r="C54" s="545">
        <v>122285.4</v>
      </c>
      <c r="D54" s="527">
        <v>134284.20000000001</v>
      </c>
      <c r="E54" s="547">
        <v>160570.20000000001</v>
      </c>
      <c r="F54" s="547">
        <v>154118.6</v>
      </c>
      <c r="G54" s="721">
        <v>134614.9</v>
      </c>
      <c r="H54" s="714">
        <v>86324.1</v>
      </c>
      <c r="I54" s="714">
        <v>48290.8</v>
      </c>
      <c r="J54" s="714">
        <v>19503.7</v>
      </c>
      <c r="K54" s="714">
        <v>11572.2</v>
      </c>
      <c r="L54" s="714">
        <v>7931.5</v>
      </c>
      <c r="M54" s="262" t="s">
        <v>284</v>
      </c>
      <c r="N54" s="198"/>
      <c r="O54" s="198"/>
      <c r="P54" s="596"/>
      <c r="Q54" s="596"/>
      <c r="R54" s="596"/>
      <c r="S54" s="596"/>
    </row>
    <row r="55" spans="1:19" x14ac:dyDescent="0.2">
      <c r="A55" s="158" t="s">
        <v>362</v>
      </c>
      <c r="B55" s="544">
        <v>153433</v>
      </c>
      <c r="C55" s="545">
        <v>131742.6</v>
      </c>
      <c r="D55" s="527">
        <v>201641.60000000001</v>
      </c>
      <c r="E55" s="547">
        <v>236497.7</v>
      </c>
      <c r="F55" s="547">
        <v>282406.90000000002</v>
      </c>
      <c r="G55" s="721">
        <v>266650.90000000002</v>
      </c>
      <c r="H55" s="714">
        <v>106123</v>
      </c>
      <c r="I55" s="714">
        <v>160527.9</v>
      </c>
      <c r="J55" s="714">
        <v>15756</v>
      </c>
      <c r="K55" s="714">
        <v>12310.2</v>
      </c>
      <c r="L55" s="714">
        <v>3445.8</v>
      </c>
      <c r="M55" s="262" t="s">
        <v>285</v>
      </c>
      <c r="N55" s="198"/>
      <c r="O55" s="198"/>
      <c r="P55" s="596"/>
      <c r="Q55" s="596"/>
      <c r="R55" s="596"/>
      <c r="S55" s="596"/>
    </row>
    <row r="56" spans="1:19" x14ac:dyDescent="0.2">
      <c r="A56" s="160" t="s">
        <v>415</v>
      </c>
      <c r="B56" s="544">
        <v>95796.5</v>
      </c>
      <c r="C56" s="545">
        <v>85025.5</v>
      </c>
      <c r="D56" s="527">
        <v>112904.9</v>
      </c>
      <c r="E56" s="547">
        <v>128917.9</v>
      </c>
      <c r="F56" s="547">
        <v>134299.1</v>
      </c>
      <c r="G56" s="721">
        <v>122673.9</v>
      </c>
      <c r="H56" s="714">
        <v>68163.600000000006</v>
      </c>
      <c r="I56" s="714">
        <v>54510.3</v>
      </c>
      <c r="J56" s="714">
        <v>11625.2</v>
      </c>
      <c r="K56" s="714">
        <v>8643.2000000000007</v>
      </c>
      <c r="L56" s="714">
        <v>2982</v>
      </c>
      <c r="M56" s="263" t="s">
        <v>286</v>
      </c>
      <c r="N56" s="198"/>
      <c r="O56" s="198"/>
      <c r="P56" s="596"/>
      <c r="Q56" s="596"/>
      <c r="R56" s="596"/>
      <c r="S56" s="596"/>
    </row>
    <row r="57" spans="1:19" x14ac:dyDescent="0.2">
      <c r="A57" s="161" t="s">
        <v>363</v>
      </c>
      <c r="B57" s="544">
        <v>143502.9</v>
      </c>
      <c r="C57" s="545">
        <v>164481.4</v>
      </c>
      <c r="D57" s="527">
        <v>190323.5</v>
      </c>
      <c r="E57" s="547">
        <v>243980.7</v>
      </c>
      <c r="F57" s="547">
        <v>375936</v>
      </c>
      <c r="G57" s="721">
        <v>370990</v>
      </c>
      <c r="H57" s="714">
        <v>128125.7</v>
      </c>
      <c r="I57" s="714">
        <v>242864.3</v>
      </c>
      <c r="J57" s="714">
        <v>4946</v>
      </c>
      <c r="K57" s="714">
        <v>3651</v>
      </c>
      <c r="L57" s="714">
        <v>1295</v>
      </c>
      <c r="M57" s="266" t="s">
        <v>287</v>
      </c>
      <c r="N57" s="198"/>
      <c r="O57" s="198"/>
      <c r="P57" s="596"/>
      <c r="Q57" s="596"/>
      <c r="R57" s="596"/>
      <c r="S57" s="596"/>
    </row>
    <row r="58" spans="1:19" ht="16.5" customHeight="1" x14ac:dyDescent="0.2">
      <c r="A58" s="118" t="s">
        <v>502</v>
      </c>
      <c r="B58" s="544">
        <v>134461.29999999999</v>
      </c>
      <c r="C58" s="545">
        <v>153330.9</v>
      </c>
      <c r="D58" s="527">
        <v>160765.1</v>
      </c>
      <c r="E58" s="547">
        <v>145680.29999999999</v>
      </c>
      <c r="F58" s="547">
        <v>143631.70000000001</v>
      </c>
      <c r="G58" s="721">
        <v>86675.9</v>
      </c>
      <c r="H58" s="714">
        <v>38024.5</v>
      </c>
      <c r="I58" s="714">
        <v>48651.4</v>
      </c>
      <c r="J58" s="714">
        <v>56955.8</v>
      </c>
      <c r="K58" s="714" t="s">
        <v>163</v>
      </c>
      <c r="L58" s="714" t="s">
        <v>163</v>
      </c>
      <c r="M58" s="261" t="s">
        <v>288</v>
      </c>
      <c r="N58" s="198"/>
      <c r="O58" s="198"/>
      <c r="P58" s="596"/>
      <c r="Q58" s="596"/>
      <c r="R58" s="596"/>
      <c r="S58" s="596"/>
    </row>
    <row r="59" spans="1:19" x14ac:dyDescent="0.2">
      <c r="A59" s="187" t="s">
        <v>503</v>
      </c>
      <c r="B59" s="544">
        <v>91949.3</v>
      </c>
      <c r="C59" s="545">
        <v>86489</v>
      </c>
      <c r="D59" s="527">
        <v>88211.4</v>
      </c>
      <c r="E59" s="547">
        <v>75976.2</v>
      </c>
      <c r="F59" s="547">
        <v>64575.4</v>
      </c>
      <c r="G59" s="721">
        <v>50795.3</v>
      </c>
      <c r="H59" s="714">
        <v>23793.8</v>
      </c>
      <c r="I59" s="714">
        <v>27001.5</v>
      </c>
      <c r="J59" s="714">
        <v>13780.1</v>
      </c>
      <c r="K59" s="714" t="s">
        <v>163</v>
      </c>
      <c r="L59" s="714" t="s">
        <v>163</v>
      </c>
      <c r="M59" s="266" t="s">
        <v>289</v>
      </c>
      <c r="N59" s="198"/>
      <c r="O59" s="198"/>
      <c r="P59" s="596"/>
      <c r="Q59" s="596"/>
      <c r="R59" s="596"/>
      <c r="S59" s="596"/>
    </row>
    <row r="60" spans="1:19" x14ac:dyDescent="0.2">
      <c r="A60" s="187" t="s">
        <v>504</v>
      </c>
      <c r="B60" s="544">
        <v>42512</v>
      </c>
      <c r="C60" s="545">
        <v>66841.899999999994</v>
      </c>
      <c r="D60" s="527">
        <v>72553.7</v>
      </c>
      <c r="E60" s="547">
        <v>69704.100000000006</v>
      </c>
      <c r="F60" s="547">
        <v>79056.3</v>
      </c>
      <c r="G60" s="721">
        <v>35880.6</v>
      </c>
      <c r="H60" s="714">
        <v>14230.7</v>
      </c>
      <c r="I60" s="714">
        <v>21649.9</v>
      </c>
      <c r="J60" s="714">
        <v>43175.7</v>
      </c>
      <c r="K60" s="714" t="s">
        <v>163</v>
      </c>
      <c r="L60" s="714" t="s">
        <v>163</v>
      </c>
      <c r="M60" s="266" t="s">
        <v>290</v>
      </c>
      <c r="N60" s="198"/>
      <c r="O60" s="198"/>
      <c r="P60" s="596"/>
      <c r="Q60" s="596"/>
      <c r="R60" s="596"/>
      <c r="S60" s="596"/>
    </row>
    <row r="61" spans="1:19" x14ac:dyDescent="0.2">
      <c r="A61" s="118" t="s">
        <v>330</v>
      </c>
      <c r="B61" s="544">
        <v>113184.1</v>
      </c>
      <c r="C61" s="545">
        <v>155574.1</v>
      </c>
      <c r="D61" s="527">
        <v>206733.9</v>
      </c>
      <c r="E61" s="547">
        <v>299267.09999999998</v>
      </c>
      <c r="F61" s="547">
        <v>242710.3</v>
      </c>
      <c r="G61" s="713" t="s">
        <v>163</v>
      </c>
      <c r="H61" s="714" t="s">
        <v>163</v>
      </c>
      <c r="I61" s="714" t="s">
        <v>163</v>
      </c>
      <c r="J61" s="714" t="s">
        <v>163</v>
      </c>
      <c r="K61" s="714" t="s">
        <v>163</v>
      </c>
      <c r="L61" s="714" t="s">
        <v>163</v>
      </c>
      <c r="M61" s="261" t="s">
        <v>291</v>
      </c>
      <c r="N61" s="198"/>
      <c r="O61" s="198"/>
      <c r="P61" s="596"/>
      <c r="Q61" s="596"/>
      <c r="R61" s="596"/>
      <c r="S61" s="596"/>
    </row>
    <row r="62" spans="1:19" x14ac:dyDescent="0.2">
      <c r="A62" s="118" t="s">
        <v>505</v>
      </c>
      <c r="B62" s="544" t="s">
        <v>163</v>
      </c>
      <c r="C62" s="545" t="s">
        <v>163</v>
      </c>
      <c r="D62" s="527">
        <v>14170578</v>
      </c>
      <c r="E62" s="547" t="s">
        <v>163</v>
      </c>
      <c r="F62" s="547" t="s">
        <v>163</v>
      </c>
      <c r="G62" s="721">
        <v>18703078.600000001</v>
      </c>
      <c r="H62" s="714">
        <v>11721332.1</v>
      </c>
      <c r="I62" s="714">
        <v>6981746.5</v>
      </c>
      <c r="J62" s="714" t="s">
        <v>163</v>
      </c>
      <c r="K62" s="714">
        <v>1539013.4</v>
      </c>
      <c r="L62" s="714" t="s">
        <v>163</v>
      </c>
      <c r="M62" s="261" t="s">
        <v>506</v>
      </c>
      <c r="N62" s="198"/>
      <c r="O62" s="198"/>
      <c r="P62" s="596"/>
      <c r="Q62" s="596"/>
      <c r="R62" s="596"/>
      <c r="S62" s="596"/>
    </row>
    <row r="63" spans="1:19" x14ac:dyDescent="0.2">
      <c r="A63" s="187" t="s">
        <v>507</v>
      </c>
      <c r="B63" s="544" t="s">
        <v>163</v>
      </c>
      <c r="C63" s="545">
        <v>12243793.199999999</v>
      </c>
      <c r="D63" s="527">
        <v>13997825.6</v>
      </c>
      <c r="E63" s="547">
        <v>17845741.800000001</v>
      </c>
      <c r="F63" s="547">
        <v>20741843.800000001</v>
      </c>
      <c r="G63" s="721">
        <v>18527608.300000001</v>
      </c>
      <c r="H63" s="714">
        <v>11631081.4</v>
      </c>
      <c r="I63" s="714">
        <v>6896526.9000000004</v>
      </c>
      <c r="J63" s="714">
        <v>2214235.5</v>
      </c>
      <c r="K63" s="714" t="s">
        <v>163</v>
      </c>
      <c r="L63" s="714" t="s">
        <v>163</v>
      </c>
      <c r="M63" s="266" t="s">
        <v>292</v>
      </c>
      <c r="N63" s="198"/>
      <c r="O63" s="198"/>
      <c r="P63" s="596"/>
      <c r="Q63" s="596"/>
      <c r="R63" s="596"/>
      <c r="S63" s="596"/>
    </row>
    <row r="64" spans="1:19" x14ac:dyDescent="0.2">
      <c r="A64" s="188" t="s">
        <v>331</v>
      </c>
      <c r="B64" s="544">
        <v>1013952.7</v>
      </c>
      <c r="C64" s="545">
        <v>1080156.5</v>
      </c>
      <c r="D64" s="527">
        <v>1194364</v>
      </c>
      <c r="E64" s="547">
        <v>1321905.2</v>
      </c>
      <c r="F64" s="547">
        <v>1610956.2</v>
      </c>
      <c r="G64" s="721">
        <v>1425252.1</v>
      </c>
      <c r="H64" s="714">
        <v>1027280.8</v>
      </c>
      <c r="I64" s="714">
        <v>397971.3</v>
      </c>
      <c r="J64" s="714">
        <v>185704.1</v>
      </c>
      <c r="K64" s="714">
        <v>160185.79999999999</v>
      </c>
      <c r="L64" s="714">
        <v>25518.3</v>
      </c>
      <c r="M64" s="263" t="s">
        <v>293</v>
      </c>
      <c r="N64" s="198"/>
      <c r="O64" s="198"/>
      <c r="P64" s="596"/>
      <c r="Q64" s="596"/>
      <c r="R64" s="596"/>
      <c r="S64" s="596"/>
    </row>
    <row r="65" spans="1:19" x14ac:dyDescent="0.2">
      <c r="A65" s="163" t="s">
        <v>414</v>
      </c>
      <c r="B65" s="544">
        <v>49288.800000000003</v>
      </c>
      <c r="C65" s="545">
        <v>92080.7</v>
      </c>
      <c r="D65" s="527">
        <v>57699.199999999997</v>
      </c>
      <c r="E65" s="547">
        <v>115522</v>
      </c>
      <c r="F65" s="547">
        <v>165121.5</v>
      </c>
      <c r="G65" s="721">
        <v>156753.5</v>
      </c>
      <c r="H65" s="714">
        <v>87481.3</v>
      </c>
      <c r="I65" s="714">
        <v>69272.2</v>
      </c>
      <c r="J65" s="714">
        <v>8368</v>
      </c>
      <c r="K65" s="714">
        <v>3539.8</v>
      </c>
      <c r="L65" s="714">
        <v>4828.2</v>
      </c>
      <c r="M65" s="265" t="s">
        <v>294</v>
      </c>
      <c r="N65" s="198"/>
      <c r="O65" s="198"/>
      <c r="P65" s="596"/>
      <c r="Q65" s="596"/>
      <c r="R65" s="596"/>
      <c r="S65" s="596"/>
    </row>
    <row r="66" spans="1:19" x14ac:dyDescent="0.2">
      <c r="A66" s="162" t="s">
        <v>332</v>
      </c>
      <c r="B66" s="544">
        <v>15428.3</v>
      </c>
      <c r="C66" s="545">
        <v>25698.5</v>
      </c>
      <c r="D66" s="527">
        <v>30453</v>
      </c>
      <c r="E66" s="547">
        <v>46636.3</v>
      </c>
      <c r="F66" s="547">
        <v>64192.4</v>
      </c>
      <c r="G66" s="721">
        <v>49913.2</v>
      </c>
      <c r="H66" s="714">
        <v>31262.400000000001</v>
      </c>
      <c r="I66" s="714">
        <v>18650.8</v>
      </c>
      <c r="J66" s="714">
        <v>14279.2</v>
      </c>
      <c r="K66" s="714">
        <v>2180.1</v>
      </c>
      <c r="L66" s="714">
        <v>12099.1</v>
      </c>
      <c r="M66" s="264" t="s">
        <v>295</v>
      </c>
      <c r="N66" s="198"/>
      <c r="O66" s="198"/>
      <c r="P66" s="596"/>
      <c r="Q66" s="596"/>
      <c r="R66" s="596"/>
      <c r="S66" s="596"/>
    </row>
    <row r="67" spans="1:19" x14ac:dyDescent="0.2">
      <c r="A67" s="162" t="s">
        <v>333</v>
      </c>
      <c r="B67" s="544">
        <v>760.1</v>
      </c>
      <c r="C67" s="545">
        <v>2379.9</v>
      </c>
      <c r="D67" s="527">
        <v>1603.6</v>
      </c>
      <c r="E67" s="547" t="s">
        <v>163</v>
      </c>
      <c r="F67" s="547">
        <v>1490.4</v>
      </c>
      <c r="G67" s="721">
        <v>1490.4</v>
      </c>
      <c r="H67" s="714" t="s">
        <v>163</v>
      </c>
      <c r="I67" s="714" t="s">
        <v>163</v>
      </c>
      <c r="J67" s="715" t="s">
        <v>517</v>
      </c>
      <c r="K67" s="715" t="s">
        <v>517</v>
      </c>
      <c r="L67" s="715" t="s">
        <v>517</v>
      </c>
      <c r="M67" s="264" t="s">
        <v>324</v>
      </c>
      <c r="N67" s="198"/>
      <c r="O67" s="198"/>
      <c r="P67" s="596"/>
      <c r="Q67" s="596"/>
      <c r="R67" s="596"/>
      <c r="S67" s="596"/>
    </row>
    <row r="68" spans="1:19" x14ac:dyDescent="0.2">
      <c r="A68" s="162" t="s">
        <v>334</v>
      </c>
      <c r="B68" s="544" t="s">
        <v>163</v>
      </c>
      <c r="C68" s="545" t="s">
        <v>163</v>
      </c>
      <c r="D68" s="527">
        <v>6535352.5999999996</v>
      </c>
      <c r="E68" s="547">
        <v>9236710.5999999996</v>
      </c>
      <c r="F68" s="547">
        <v>10638316.5</v>
      </c>
      <c r="G68" s="721">
        <v>10123290.6</v>
      </c>
      <c r="H68" s="714">
        <v>6857155.7000000002</v>
      </c>
      <c r="I68" s="714">
        <v>3266134.9</v>
      </c>
      <c r="J68" s="714">
        <v>515025.9</v>
      </c>
      <c r="K68" s="714">
        <v>276152.8</v>
      </c>
      <c r="L68" s="714">
        <v>238873.1</v>
      </c>
      <c r="M68" s="264" t="s">
        <v>325</v>
      </c>
      <c r="N68" s="198"/>
      <c r="O68" s="198"/>
      <c r="P68" s="596"/>
      <c r="Q68" s="596"/>
      <c r="R68" s="596"/>
      <c r="S68" s="596"/>
    </row>
    <row r="69" spans="1:19" ht="15.75" customHeight="1" x14ac:dyDescent="0.2">
      <c r="A69" s="186" t="s">
        <v>508</v>
      </c>
      <c r="B69" s="544">
        <v>189370.5</v>
      </c>
      <c r="C69" s="545">
        <v>431738.9</v>
      </c>
      <c r="D69" s="527">
        <v>418708.4</v>
      </c>
      <c r="E69" s="547">
        <v>697221.2</v>
      </c>
      <c r="F69" s="547">
        <v>897697.2</v>
      </c>
      <c r="G69" s="721">
        <v>880223.5</v>
      </c>
      <c r="H69" s="714">
        <v>453727.1</v>
      </c>
      <c r="I69" s="714">
        <v>426496.4</v>
      </c>
      <c r="J69" s="714">
        <v>17473.7</v>
      </c>
      <c r="K69" s="714">
        <v>10421.6</v>
      </c>
      <c r="L69" s="714">
        <v>7052.1</v>
      </c>
      <c r="M69" s="267" t="s">
        <v>296</v>
      </c>
      <c r="N69" s="198"/>
      <c r="O69" s="198"/>
      <c r="P69" s="596"/>
      <c r="Q69" s="596"/>
      <c r="R69" s="596"/>
      <c r="S69" s="596"/>
    </row>
    <row r="70" spans="1:19" x14ac:dyDescent="0.2">
      <c r="A70" s="190" t="s">
        <v>366</v>
      </c>
      <c r="B70" s="544">
        <v>184253.3</v>
      </c>
      <c r="C70" s="545">
        <v>406072.7</v>
      </c>
      <c r="D70" s="527">
        <v>385281.8</v>
      </c>
      <c r="E70" s="547">
        <v>667254.1</v>
      </c>
      <c r="F70" s="547">
        <v>866556.9</v>
      </c>
      <c r="G70" s="720">
        <v>850621.7</v>
      </c>
      <c r="H70" s="714">
        <v>437476.6</v>
      </c>
      <c r="I70" s="714">
        <v>413145.1</v>
      </c>
      <c r="J70" s="714">
        <v>15935.2</v>
      </c>
      <c r="K70" s="714" t="s">
        <v>163</v>
      </c>
      <c r="L70" s="714" t="s">
        <v>163</v>
      </c>
      <c r="M70" s="268" t="s">
        <v>297</v>
      </c>
      <c r="N70" s="198"/>
      <c r="O70" s="198"/>
      <c r="P70" s="596"/>
      <c r="Q70" s="596"/>
      <c r="R70" s="596"/>
      <c r="S70" s="596"/>
    </row>
    <row r="71" spans="1:19" x14ac:dyDescent="0.2">
      <c r="A71" s="192" t="s">
        <v>398</v>
      </c>
      <c r="B71" s="544">
        <v>51456.800000000003</v>
      </c>
      <c r="C71" s="545">
        <v>53833.4</v>
      </c>
      <c r="D71" s="527">
        <v>47744.1</v>
      </c>
      <c r="E71" s="547" t="s">
        <v>163</v>
      </c>
      <c r="F71" s="547" t="s">
        <v>163</v>
      </c>
      <c r="G71" s="713" t="s">
        <v>163</v>
      </c>
      <c r="H71" s="714" t="s">
        <v>163</v>
      </c>
      <c r="I71" s="714">
        <v>4938.5</v>
      </c>
      <c r="J71" s="714" t="s">
        <v>163</v>
      </c>
      <c r="K71" s="714" t="s">
        <v>163</v>
      </c>
      <c r="L71" s="714" t="s">
        <v>163</v>
      </c>
      <c r="M71" s="269" t="s">
        <v>298</v>
      </c>
      <c r="N71" s="198"/>
      <c r="O71" s="198"/>
      <c r="P71" s="596"/>
      <c r="Q71" s="596"/>
      <c r="R71" s="596"/>
      <c r="S71" s="596"/>
    </row>
    <row r="72" spans="1:19" x14ac:dyDescent="0.2">
      <c r="A72" s="192" t="s">
        <v>399</v>
      </c>
      <c r="B72" s="544">
        <v>132796.5</v>
      </c>
      <c r="C72" s="545">
        <v>352239.3</v>
      </c>
      <c r="D72" s="527">
        <v>337537.7</v>
      </c>
      <c r="E72" s="547" t="s">
        <v>163</v>
      </c>
      <c r="F72" s="547" t="s">
        <v>163</v>
      </c>
      <c r="G72" s="713" t="s">
        <v>163</v>
      </c>
      <c r="H72" s="714" t="s">
        <v>163</v>
      </c>
      <c r="I72" s="714">
        <v>408206.6</v>
      </c>
      <c r="J72" s="714" t="s">
        <v>163</v>
      </c>
      <c r="K72" s="714" t="s">
        <v>163</v>
      </c>
      <c r="L72" s="714">
        <v>2177.5</v>
      </c>
      <c r="M72" s="269" t="s">
        <v>299</v>
      </c>
      <c r="N72" s="198"/>
      <c r="O72" s="198"/>
      <c r="P72" s="596"/>
      <c r="Q72" s="596"/>
      <c r="R72" s="596"/>
      <c r="S72" s="596"/>
    </row>
    <row r="73" spans="1:19" x14ac:dyDescent="0.2">
      <c r="A73" s="190" t="s">
        <v>509</v>
      </c>
      <c r="B73" s="544">
        <v>5117.2</v>
      </c>
      <c r="C73" s="545">
        <v>25666.2</v>
      </c>
      <c r="D73" s="527">
        <v>33426.6</v>
      </c>
      <c r="E73" s="547">
        <v>29967.1</v>
      </c>
      <c r="F73" s="547">
        <v>31140.3</v>
      </c>
      <c r="G73" s="720">
        <v>29601.8</v>
      </c>
      <c r="H73" s="714">
        <v>16250.5</v>
      </c>
      <c r="I73" s="714">
        <v>13351.3</v>
      </c>
      <c r="J73" s="714">
        <v>1538.5</v>
      </c>
      <c r="K73" s="714" t="s">
        <v>163</v>
      </c>
      <c r="L73" s="714" t="s">
        <v>163</v>
      </c>
      <c r="M73" s="268" t="s">
        <v>300</v>
      </c>
      <c r="N73" s="198"/>
      <c r="O73" s="198"/>
      <c r="P73" s="596"/>
      <c r="Q73" s="596"/>
      <c r="R73" s="596"/>
      <c r="S73" s="596"/>
    </row>
    <row r="74" spans="1:19" ht="13.5" customHeight="1" x14ac:dyDescent="0.2">
      <c r="A74" s="193" t="s">
        <v>368</v>
      </c>
      <c r="B74" s="544" t="s">
        <v>163</v>
      </c>
      <c r="C74" s="545">
        <v>21678.2</v>
      </c>
      <c r="D74" s="527">
        <v>29455.3</v>
      </c>
      <c r="E74" s="547">
        <v>25484.9</v>
      </c>
      <c r="F74" s="547">
        <v>23696.400000000001</v>
      </c>
      <c r="G74" s="720">
        <v>22157.9</v>
      </c>
      <c r="H74" s="714" t="s">
        <v>163</v>
      </c>
      <c r="I74" s="714" t="s">
        <v>163</v>
      </c>
      <c r="J74" s="714">
        <v>1538.5</v>
      </c>
      <c r="K74" s="714" t="s">
        <v>163</v>
      </c>
      <c r="L74" s="714" t="s">
        <v>163</v>
      </c>
      <c r="M74" s="270" t="s">
        <v>301</v>
      </c>
      <c r="N74" s="198"/>
      <c r="O74" s="198"/>
      <c r="P74" s="596"/>
      <c r="Q74" s="596"/>
      <c r="R74" s="596"/>
      <c r="S74" s="596"/>
    </row>
    <row r="75" spans="1:19" x14ac:dyDescent="0.2">
      <c r="A75" s="193" t="s">
        <v>369</v>
      </c>
      <c r="B75" s="544" t="s">
        <v>163</v>
      </c>
      <c r="C75" s="545">
        <v>3988</v>
      </c>
      <c r="D75" s="527">
        <v>3971.3</v>
      </c>
      <c r="E75" s="547">
        <v>4482.2</v>
      </c>
      <c r="F75" s="547">
        <v>7443.9</v>
      </c>
      <c r="G75" s="720">
        <v>7443.9</v>
      </c>
      <c r="H75" s="714" t="s">
        <v>163</v>
      </c>
      <c r="I75" s="714" t="s">
        <v>163</v>
      </c>
      <c r="J75" s="715" t="s">
        <v>517</v>
      </c>
      <c r="K75" s="715" t="s">
        <v>517</v>
      </c>
      <c r="L75" s="715" t="s">
        <v>517</v>
      </c>
      <c r="M75" s="270" t="s">
        <v>302</v>
      </c>
      <c r="N75" s="198"/>
      <c r="O75" s="198"/>
      <c r="P75" s="596"/>
      <c r="Q75" s="596"/>
      <c r="R75" s="596"/>
      <c r="S75" s="596"/>
    </row>
    <row r="76" spans="1:19" x14ac:dyDescent="0.2">
      <c r="A76" s="186" t="s">
        <v>370</v>
      </c>
      <c r="B76" s="544" t="s">
        <v>163</v>
      </c>
      <c r="C76" s="545" t="s">
        <v>163</v>
      </c>
      <c r="D76" s="527" t="s">
        <v>163</v>
      </c>
      <c r="E76" s="547" t="s">
        <v>163</v>
      </c>
      <c r="F76" s="547" t="s">
        <v>163</v>
      </c>
      <c r="G76" s="720" t="s">
        <v>163</v>
      </c>
      <c r="H76" s="714" t="s">
        <v>163</v>
      </c>
      <c r="I76" s="714" t="s">
        <v>163</v>
      </c>
      <c r="J76" s="714" t="s">
        <v>163</v>
      </c>
      <c r="K76" s="714" t="s">
        <v>163</v>
      </c>
      <c r="L76" s="714" t="s">
        <v>163</v>
      </c>
      <c r="M76" s="267" t="s">
        <v>303</v>
      </c>
      <c r="N76" s="198"/>
      <c r="O76" s="198"/>
      <c r="P76" s="596"/>
      <c r="Q76" s="596"/>
      <c r="R76" s="596"/>
      <c r="S76" s="596"/>
    </row>
    <row r="77" spans="1:19" x14ac:dyDescent="0.2">
      <c r="A77" s="186" t="s">
        <v>371</v>
      </c>
      <c r="B77" s="544">
        <v>2737301.4</v>
      </c>
      <c r="C77" s="545">
        <v>3447400.2</v>
      </c>
      <c r="D77" s="527">
        <v>4475969.2</v>
      </c>
      <c r="E77" s="547">
        <v>6503471.2000000002</v>
      </c>
      <c r="F77" s="547">
        <v>7592262.7000000002</v>
      </c>
      <c r="G77" s="720">
        <v>7229817.4000000004</v>
      </c>
      <c r="H77" s="714">
        <v>4701862</v>
      </c>
      <c r="I77" s="714">
        <v>2527955.4</v>
      </c>
      <c r="J77" s="714">
        <v>362445.3</v>
      </c>
      <c r="K77" s="714">
        <v>180077.1</v>
      </c>
      <c r="L77" s="714">
        <v>182368.2</v>
      </c>
      <c r="M77" s="267" t="s">
        <v>304</v>
      </c>
      <c r="N77" s="198"/>
      <c r="O77" s="198"/>
      <c r="P77" s="596"/>
      <c r="Q77" s="596"/>
      <c r="R77" s="596"/>
      <c r="S77" s="596"/>
    </row>
    <row r="78" spans="1:19" x14ac:dyDescent="0.2">
      <c r="A78" s="186" t="s">
        <v>372</v>
      </c>
      <c r="B78" s="544" t="s">
        <v>163</v>
      </c>
      <c r="C78" s="545">
        <v>165898.1</v>
      </c>
      <c r="D78" s="527" t="s">
        <v>163</v>
      </c>
      <c r="E78" s="547" t="s">
        <v>163</v>
      </c>
      <c r="F78" s="547" t="s">
        <v>163</v>
      </c>
      <c r="G78" s="720" t="s">
        <v>163</v>
      </c>
      <c r="H78" s="714" t="s">
        <v>163</v>
      </c>
      <c r="I78" s="714" t="s">
        <v>163</v>
      </c>
      <c r="J78" s="714" t="s">
        <v>163</v>
      </c>
      <c r="K78" s="714" t="s">
        <v>163</v>
      </c>
      <c r="L78" s="714" t="s">
        <v>163</v>
      </c>
      <c r="M78" s="267" t="s">
        <v>305</v>
      </c>
      <c r="N78" s="198"/>
      <c r="O78" s="198"/>
      <c r="P78" s="596"/>
      <c r="Q78" s="596"/>
      <c r="R78" s="596"/>
      <c r="S78" s="596"/>
    </row>
    <row r="79" spans="1:19" x14ac:dyDescent="0.2">
      <c r="A79" s="191" t="s">
        <v>412</v>
      </c>
      <c r="B79" s="544">
        <v>102662.5</v>
      </c>
      <c r="C79" s="545">
        <v>143172.9</v>
      </c>
      <c r="D79" s="527">
        <v>184852.3</v>
      </c>
      <c r="E79" s="547">
        <v>249806.9</v>
      </c>
      <c r="F79" s="547">
        <v>314440.59999999998</v>
      </c>
      <c r="G79" s="720" t="s">
        <v>163</v>
      </c>
      <c r="H79" s="714" t="s">
        <v>163</v>
      </c>
      <c r="I79" s="714" t="s">
        <v>163</v>
      </c>
      <c r="J79" s="714" t="s">
        <v>163</v>
      </c>
      <c r="K79" s="714" t="s">
        <v>163</v>
      </c>
      <c r="L79" s="714" t="s">
        <v>163</v>
      </c>
      <c r="M79" s="271" t="s">
        <v>306</v>
      </c>
      <c r="N79" s="198"/>
      <c r="O79" s="198"/>
      <c r="P79" s="596"/>
      <c r="Q79" s="596"/>
      <c r="R79" s="596"/>
      <c r="S79" s="596"/>
    </row>
    <row r="80" spans="1:19" x14ac:dyDescent="0.2">
      <c r="A80" s="191" t="s">
        <v>413</v>
      </c>
      <c r="B80" s="544" t="s">
        <v>163</v>
      </c>
      <c r="C80" s="545">
        <v>22725.200000000001</v>
      </c>
      <c r="D80" s="527" t="s">
        <v>163</v>
      </c>
      <c r="E80" s="547" t="s">
        <v>163</v>
      </c>
      <c r="F80" s="547" t="s">
        <v>163</v>
      </c>
      <c r="G80" s="720" t="s">
        <v>163</v>
      </c>
      <c r="H80" s="714" t="s">
        <v>163</v>
      </c>
      <c r="I80" s="714" t="s">
        <v>163</v>
      </c>
      <c r="J80" s="715" t="s">
        <v>163</v>
      </c>
      <c r="K80" s="715" t="s">
        <v>163</v>
      </c>
      <c r="L80" s="715" t="s">
        <v>163</v>
      </c>
      <c r="M80" s="271" t="s">
        <v>307</v>
      </c>
      <c r="N80" s="198"/>
      <c r="O80" s="198"/>
      <c r="P80" s="596"/>
      <c r="Q80" s="596"/>
      <c r="R80" s="596"/>
      <c r="S80" s="596"/>
    </row>
    <row r="81" spans="1:19" x14ac:dyDescent="0.2">
      <c r="A81" s="189" t="s">
        <v>335</v>
      </c>
      <c r="B81" s="544" t="s">
        <v>163</v>
      </c>
      <c r="C81" s="545" t="s">
        <v>163</v>
      </c>
      <c r="D81" s="527" t="s">
        <v>163</v>
      </c>
      <c r="E81" s="547" t="s">
        <v>163</v>
      </c>
      <c r="F81" s="547" t="s">
        <v>163</v>
      </c>
      <c r="G81" s="721">
        <v>624838.9</v>
      </c>
      <c r="H81" s="714">
        <v>408454</v>
      </c>
      <c r="I81" s="714">
        <v>216384.9</v>
      </c>
      <c r="J81" s="714" t="s">
        <v>163</v>
      </c>
      <c r="K81" s="714" t="s">
        <v>163</v>
      </c>
      <c r="L81" s="714">
        <v>87986.8</v>
      </c>
      <c r="M81" s="272" t="s">
        <v>308</v>
      </c>
      <c r="N81" s="198"/>
      <c r="O81" s="198"/>
      <c r="P81" s="596"/>
      <c r="Q81" s="596"/>
      <c r="R81" s="596"/>
      <c r="S81" s="596"/>
    </row>
    <row r="82" spans="1:19" x14ac:dyDescent="0.2">
      <c r="A82" s="189" t="s">
        <v>336</v>
      </c>
      <c r="B82" s="544">
        <v>5003.3</v>
      </c>
      <c r="C82" s="545">
        <v>14109.5</v>
      </c>
      <c r="D82" s="527" t="s">
        <v>163</v>
      </c>
      <c r="E82" s="547">
        <v>10089.4</v>
      </c>
      <c r="F82" s="547" t="s">
        <v>163</v>
      </c>
      <c r="G82" s="721">
        <v>10089.5</v>
      </c>
      <c r="H82" s="714" t="s">
        <v>163</v>
      </c>
      <c r="I82" s="714" t="s">
        <v>163</v>
      </c>
      <c r="J82" s="714" t="s">
        <v>163</v>
      </c>
      <c r="K82" s="714">
        <v>5751.6</v>
      </c>
      <c r="L82" s="714" t="s">
        <v>163</v>
      </c>
      <c r="M82" s="272" t="s">
        <v>309</v>
      </c>
      <c r="N82" s="198"/>
      <c r="O82" s="198"/>
      <c r="P82" s="596"/>
      <c r="Q82" s="596"/>
      <c r="R82" s="596"/>
      <c r="S82" s="596"/>
    </row>
    <row r="83" spans="1:19" x14ac:dyDescent="0.2">
      <c r="A83" s="189" t="s">
        <v>510</v>
      </c>
      <c r="B83" s="544">
        <v>4693726.3</v>
      </c>
      <c r="C83" s="545">
        <v>4946591.5</v>
      </c>
      <c r="D83" s="527">
        <v>5468943.7999999998</v>
      </c>
      <c r="E83" s="547">
        <v>6553649.9000000004</v>
      </c>
      <c r="F83" s="547">
        <v>7676373.5999999996</v>
      </c>
      <c r="G83" s="721">
        <v>6292733.5999999996</v>
      </c>
      <c r="H83" s="714">
        <v>3299817.6</v>
      </c>
      <c r="I83" s="714">
        <v>2992916</v>
      </c>
      <c r="J83" s="714">
        <v>1383640</v>
      </c>
      <c r="K83" s="714" t="s">
        <v>163</v>
      </c>
      <c r="L83" s="714" t="s">
        <v>163</v>
      </c>
      <c r="M83" s="272" t="s">
        <v>310</v>
      </c>
      <c r="N83" s="198"/>
      <c r="O83" s="198"/>
      <c r="P83" s="596"/>
      <c r="Q83" s="596"/>
      <c r="R83" s="596"/>
      <c r="S83" s="596"/>
    </row>
    <row r="84" spans="1:19" x14ac:dyDescent="0.2">
      <c r="A84" s="194" t="s">
        <v>337</v>
      </c>
      <c r="B84" s="544">
        <v>4604519.9000000004</v>
      </c>
      <c r="C84" s="545">
        <v>4865119.7</v>
      </c>
      <c r="D84" s="527">
        <v>5362859.5999999996</v>
      </c>
      <c r="E84" s="547">
        <v>6413338.5999999996</v>
      </c>
      <c r="F84" s="547">
        <v>7530211.5</v>
      </c>
      <c r="G84" s="721">
        <v>6162166.7000000002</v>
      </c>
      <c r="H84" s="714">
        <v>3243926.3</v>
      </c>
      <c r="I84" s="714">
        <v>2918240.4</v>
      </c>
      <c r="J84" s="714">
        <v>1368044.8</v>
      </c>
      <c r="K84" s="714">
        <v>1042550.6</v>
      </c>
      <c r="L84" s="714">
        <v>325494.2</v>
      </c>
      <c r="M84" s="273" t="s">
        <v>311</v>
      </c>
      <c r="N84" s="198"/>
      <c r="O84" s="198"/>
      <c r="P84" s="596"/>
      <c r="Q84" s="596"/>
      <c r="R84" s="596"/>
      <c r="S84" s="596"/>
    </row>
    <row r="85" spans="1:19" x14ac:dyDescent="0.2">
      <c r="A85" s="190" t="s">
        <v>374</v>
      </c>
      <c r="B85" s="544">
        <v>499675.3</v>
      </c>
      <c r="C85" s="545">
        <v>567853.6</v>
      </c>
      <c r="D85" s="527">
        <v>656503.5</v>
      </c>
      <c r="E85" s="547">
        <v>654357.6</v>
      </c>
      <c r="F85" s="547">
        <v>787049.9</v>
      </c>
      <c r="G85" s="721">
        <v>747003.7</v>
      </c>
      <c r="H85" s="714">
        <v>513496.3</v>
      </c>
      <c r="I85" s="714">
        <v>233507.4</v>
      </c>
      <c r="J85" s="714">
        <v>40046.199999999997</v>
      </c>
      <c r="K85" s="714">
        <v>24646.7</v>
      </c>
      <c r="L85" s="714">
        <v>15399.5</v>
      </c>
      <c r="M85" s="268" t="s">
        <v>312</v>
      </c>
      <c r="N85" s="198"/>
      <c r="O85" s="198"/>
      <c r="P85" s="596"/>
      <c r="Q85" s="596"/>
      <c r="R85" s="596"/>
      <c r="S85" s="596"/>
    </row>
    <row r="86" spans="1:19" x14ac:dyDescent="0.2">
      <c r="A86" s="190" t="s">
        <v>375</v>
      </c>
      <c r="B86" s="544">
        <v>3561108.8</v>
      </c>
      <c r="C86" s="545">
        <v>3758539.3</v>
      </c>
      <c r="D86" s="527">
        <v>4020905.4</v>
      </c>
      <c r="E86" s="547" t="s">
        <v>163</v>
      </c>
      <c r="F86" s="547" t="s">
        <v>163</v>
      </c>
      <c r="G86" s="713" t="s">
        <v>163</v>
      </c>
      <c r="H86" s="714" t="s">
        <v>163</v>
      </c>
      <c r="I86" s="714" t="s">
        <v>163</v>
      </c>
      <c r="J86" s="714" t="s">
        <v>163</v>
      </c>
      <c r="K86" s="714">
        <v>505944.8</v>
      </c>
      <c r="L86" s="714" t="s">
        <v>163</v>
      </c>
      <c r="M86" s="268" t="s">
        <v>313</v>
      </c>
      <c r="N86" s="198"/>
      <c r="O86" s="198"/>
      <c r="P86" s="596"/>
      <c r="Q86" s="596"/>
      <c r="R86" s="596"/>
      <c r="S86" s="596"/>
    </row>
    <row r="87" spans="1:19" x14ac:dyDescent="0.2">
      <c r="A87" s="192" t="s">
        <v>400</v>
      </c>
      <c r="B87" s="544">
        <v>3405204.5</v>
      </c>
      <c r="C87" s="545">
        <v>3566342.5</v>
      </c>
      <c r="D87" s="527">
        <v>3823842.5</v>
      </c>
      <c r="E87" s="547">
        <v>4434222.7</v>
      </c>
      <c r="F87" s="547">
        <v>5170552.3</v>
      </c>
      <c r="G87" s="713" t="s">
        <v>163</v>
      </c>
      <c r="H87" s="714">
        <v>2124078.6</v>
      </c>
      <c r="I87" s="714">
        <v>2244550</v>
      </c>
      <c r="J87" s="714">
        <v>801923.7</v>
      </c>
      <c r="K87" s="714">
        <v>504527.2</v>
      </c>
      <c r="L87" s="714">
        <v>297396.5</v>
      </c>
      <c r="M87" s="269" t="s">
        <v>314</v>
      </c>
      <c r="N87" s="198"/>
      <c r="O87" s="198"/>
      <c r="P87" s="596"/>
      <c r="Q87" s="596"/>
      <c r="R87" s="596"/>
      <c r="S87" s="596"/>
    </row>
    <row r="88" spans="1:19" x14ac:dyDescent="0.2">
      <c r="A88" s="192" t="s">
        <v>401</v>
      </c>
      <c r="B88" s="544">
        <v>155904.29999999999</v>
      </c>
      <c r="C88" s="545">
        <v>192196.8</v>
      </c>
      <c r="D88" s="527">
        <v>197062.9</v>
      </c>
      <c r="E88" s="547" t="s">
        <v>163</v>
      </c>
      <c r="F88" s="547" t="s">
        <v>163</v>
      </c>
      <c r="G88" s="713" t="s">
        <v>163</v>
      </c>
      <c r="H88" s="714" t="s">
        <v>163</v>
      </c>
      <c r="I88" s="714" t="s">
        <v>163</v>
      </c>
      <c r="J88" s="714" t="s">
        <v>163</v>
      </c>
      <c r="K88" s="714">
        <v>1417.6</v>
      </c>
      <c r="L88" s="714" t="s">
        <v>163</v>
      </c>
      <c r="M88" s="269" t="s">
        <v>315</v>
      </c>
      <c r="N88" s="198"/>
      <c r="O88" s="198"/>
      <c r="P88" s="596"/>
      <c r="Q88" s="596"/>
      <c r="R88" s="596"/>
      <c r="S88" s="596"/>
    </row>
    <row r="89" spans="1:19" x14ac:dyDescent="0.2">
      <c r="A89" s="194" t="s">
        <v>338</v>
      </c>
      <c r="B89" s="544">
        <v>89206.399999999994</v>
      </c>
      <c r="C89" s="545">
        <v>81471.8</v>
      </c>
      <c r="D89" s="527">
        <v>106084.2</v>
      </c>
      <c r="E89" s="547">
        <v>140311.29999999999</v>
      </c>
      <c r="F89" s="547">
        <v>146162.1</v>
      </c>
      <c r="G89" s="720">
        <v>130566.9</v>
      </c>
      <c r="H89" s="714">
        <v>55891.3</v>
      </c>
      <c r="I89" s="714">
        <v>74675.600000000006</v>
      </c>
      <c r="J89" s="714">
        <v>15595.2</v>
      </c>
      <c r="K89" s="714" t="s">
        <v>163</v>
      </c>
      <c r="L89" s="714" t="s">
        <v>163</v>
      </c>
      <c r="M89" s="273" t="s">
        <v>316</v>
      </c>
      <c r="N89" s="198"/>
      <c r="O89" s="198"/>
      <c r="P89" s="596"/>
      <c r="Q89" s="596"/>
      <c r="R89" s="596"/>
      <c r="S89" s="596"/>
    </row>
    <row r="90" spans="1:19" x14ac:dyDescent="0.2">
      <c r="A90" s="164" t="s">
        <v>511</v>
      </c>
      <c r="B90" s="544">
        <v>14517.7</v>
      </c>
      <c r="C90" s="545">
        <v>11193.1</v>
      </c>
      <c r="D90" s="527">
        <v>27200.7</v>
      </c>
      <c r="E90" s="547">
        <v>20407.2</v>
      </c>
      <c r="F90" s="547">
        <v>30232</v>
      </c>
      <c r="G90" s="720">
        <v>28047.5</v>
      </c>
      <c r="H90" s="714">
        <v>13066.3</v>
      </c>
      <c r="I90" s="714">
        <v>14981.2</v>
      </c>
      <c r="J90" s="714">
        <v>2184.5</v>
      </c>
      <c r="K90" s="714" t="s">
        <v>163</v>
      </c>
      <c r="L90" s="714" t="s">
        <v>163</v>
      </c>
      <c r="M90" s="274" t="s">
        <v>317</v>
      </c>
      <c r="N90" s="198"/>
      <c r="O90" s="198"/>
      <c r="P90" s="596"/>
      <c r="Q90" s="596"/>
      <c r="R90" s="596"/>
      <c r="S90" s="596"/>
    </row>
    <row r="91" spans="1:19" x14ac:dyDescent="0.2">
      <c r="A91" s="189" t="s">
        <v>340</v>
      </c>
      <c r="B91" s="544">
        <v>14517.7</v>
      </c>
      <c r="C91" s="545">
        <v>11193.1</v>
      </c>
      <c r="D91" s="527">
        <v>27200.7</v>
      </c>
      <c r="E91" s="547">
        <v>20407.2</v>
      </c>
      <c r="F91" s="547" t="s">
        <v>163</v>
      </c>
      <c r="G91" s="713" t="s">
        <v>163</v>
      </c>
      <c r="H91" s="714" t="s">
        <v>163</v>
      </c>
      <c r="I91" s="714" t="s">
        <v>163</v>
      </c>
      <c r="J91" s="714" t="s">
        <v>163</v>
      </c>
      <c r="K91" s="714">
        <v>1809.1</v>
      </c>
      <c r="L91" s="714" t="s">
        <v>163</v>
      </c>
      <c r="M91" s="272" t="s">
        <v>318</v>
      </c>
      <c r="N91" s="198"/>
      <c r="O91" s="198"/>
      <c r="P91" s="596"/>
      <c r="Q91" s="596"/>
      <c r="R91" s="596"/>
      <c r="S91" s="596"/>
    </row>
    <row r="92" spans="1:19" x14ac:dyDescent="0.2">
      <c r="A92" s="164" t="s">
        <v>341</v>
      </c>
      <c r="B92" s="544" t="s">
        <v>163</v>
      </c>
      <c r="C92" s="545">
        <v>80443.600000000006</v>
      </c>
      <c r="D92" s="527">
        <v>109724.2</v>
      </c>
      <c r="E92" s="547">
        <v>132015.20000000001</v>
      </c>
      <c r="F92" s="547" t="s">
        <v>163</v>
      </c>
      <c r="G92" s="720">
        <v>113274.9</v>
      </c>
      <c r="H92" s="714">
        <v>60100.4</v>
      </c>
      <c r="I92" s="714">
        <v>53174.5</v>
      </c>
      <c r="J92" s="714" t="s">
        <v>163</v>
      </c>
      <c r="K92" s="714" t="s">
        <v>163</v>
      </c>
      <c r="L92" s="714" t="s">
        <v>163</v>
      </c>
      <c r="M92" s="274" t="s">
        <v>323</v>
      </c>
      <c r="N92" s="198"/>
      <c r="O92" s="198"/>
      <c r="P92" s="596"/>
      <c r="Q92" s="596"/>
      <c r="R92" s="596"/>
      <c r="S92" s="596"/>
    </row>
    <row r="93" spans="1:19" x14ac:dyDescent="0.2">
      <c r="A93" s="162" t="s">
        <v>376</v>
      </c>
      <c r="B93" s="544">
        <v>59553.1</v>
      </c>
      <c r="C93" s="545">
        <v>80443.600000000006</v>
      </c>
      <c r="D93" s="527" t="s">
        <v>163</v>
      </c>
      <c r="E93" s="547" t="s">
        <v>163</v>
      </c>
      <c r="F93" s="712">
        <v>202527.2</v>
      </c>
      <c r="G93" s="713" t="s">
        <v>163</v>
      </c>
      <c r="H93" s="714" t="s">
        <v>163</v>
      </c>
      <c r="I93" s="714" t="s">
        <v>163</v>
      </c>
      <c r="J93" s="714" t="s">
        <v>163</v>
      </c>
      <c r="K93" s="714" t="s">
        <v>163</v>
      </c>
      <c r="L93" s="714" t="s">
        <v>163</v>
      </c>
      <c r="M93" s="264" t="s">
        <v>319</v>
      </c>
      <c r="N93" s="198"/>
      <c r="O93" s="198"/>
      <c r="P93" s="596"/>
      <c r="Q93" s="596"/>
      <c r="R93" s="596"/>
      <c r="S93" s="596"/>
    </row>
    <row r="94" spans="1:19" x14ac:dyDescent="0.2">
      <c r="A94" s="189" t="s">
        <v>512</v>
      </c>
      <c r="B94" s="544" t="s">
        <v>163</v>
      </c>
      <c r="C94" s="545" t="s">
        <v>163</v>
      </c>
      <c r="D94" s="527" t="s">
        <v>163</v>
      </c>
      <c r="E94" s="547" t="s">
        <v>163</v>
      </c>
      <c r="F94" s="547" t="s">
        <v>163</v>
      </c>
      <c r="G94" s="713" t="s">
        <v>163</v>
      </c>
      <c r="H94" s="714" t="s">
        <v>163</v>
      </c>
      <c r="I94" s="714" t="s">
        <v>163</v>
      </c>
      <c r="J94" s="715" t="s">
        <v>517</v>
      </c>
      <c r="K94" s="715" t="s">
        <v>517</v>
      </c>
      <c r="L94" s="715" t="s">
        <v>517</v>
      </c>
      <c r="M94" s="272" t="s">
        <v>320</v>
      </c>
      <c r="N94" s="198"/>
      <c r="O94" s="198"/>
      <c r="P94" s="596"/>
      <c r="Q94" s="596"/>
      <c r="R94" s="596"/>
      <c r="S94" s="596"/>
    </row>
    <row r="95" spans="1:19" x14ac:dyDescent="0.2">
      <c r="A95" s="164" t="s">
        <v>342</v>
      </c>
      <c r="B95" s="544" t="s">
        <v>163</v>
      </c>
      <c r="C95" s="545" t="s">
        <v>163</v>
      </c>
      <c r="D95" s="527">
        <v>2018.9</v>
      </c>
      <c r="E95" s="547" t="s">
        <v>163</v>
      </c>
      <c r="F95" s="547" t="s">
        <v>163</v>
      </c>
      <c r="G95" s="713" t="s">
        <v>163</v>
      </c>
      <c r="H95" s="714" t="s">
        <v>163</v>
      </c>
      <c r="I95" s="714" t="s">
        <v>163</v>
      </c>
      <c r="J95" s="714" t="s">
        <v>163</v>
      </c>
      <c r="K95" s="714" t="s">
        <v>163</v>
      </c>
      <c r="L95" s="714" t="s">
        <v>163</v>
      </c>
      <c r="M95" s="274" t="s">
        <v>321</v>
      </c>
      <c r="N95" s="198"/>
      <c r="O95" s="198"/>
      <c r="P95" s="596"/>
      <c r="Q95" s="596"/>
      <c r="R95" s="596"/>
      <c r="S95" s="596"/>
    </row>
    <row r="96" spans="1:19" x14ac:dyDescent="0.2">
      <c r="A96" s="164" t="s">
        <v>513</v>
      </c>
      <c r="B96" s="544">
        <v>8102.8</v>
      </c>
      <c r="C96" s="545">
        <v>11288.9</v>
      </c>
      <c r="D96" s="527">
        <v>33808.6</v>
      </c>
      <c r="E96" s="547" t="s">
        <v>163</v>
      </c>
      <c r="F96" s="712">
        <v>31975.5</v>
      </c>
      <c r="G96" s="713" t="s">
        <v>163</v>
      </c>
      <c r="H96" s="714" t="s">
        <v>163</v>
      </c>
      <c r="I96" s="714" t="s">
        <v>163</v>
      </c>
      <c r="J96" s="714" t="s">
        <v>163</v>
      </c>
      <c r="K96" s="714">
        <v>7138.3</v>
      </c>
      <c r="L96" s="714" t="s">
        <v>163</v>
      </c>
      <c r="M96" s="274" t="s">
        <v>322</v>
      </c>
      <c r="N96" s="198"/>
      <c r="O96" s="198"/>
      <c r="P96" s="596"/>
      <c r="Q96" s="596"/>
      <c r="R96" s="596"/>
      <c r="S96" s="596"/>
    </row>
    <row r="97" spans="1:19" x14ac:dyDescent="0.2">
      <c r="A97" s="195"/>
      <c r="B97" s="549"/>
      <c r="C97" s="550"/>
      <c r="D97" s="551"/>
      <c r="E97" s="551"/>
      <c r="F97" s="717"/>
      <c r="G97" s="717"/>
      <c r="H97" s="717"/>
      <c r="I97" s="717"/>
      <c r="J97" s="717"/>
      <c r="K97" s="717"/>
      <c r="L97" s="717"/>
      <c r="M97" s="276"/>
      <c r="N97" s="198"/>
      <c r="O97" s="198"/>
      <c r="P97" s="596"/>
      <c r="Q97" s="596"/>
      <c r="R97" s="596"/>
      <c r="S97" s="596"/>
    </row>
    <row r="99" spans="1:19" x14ac:dyDescent="0.2">
      <c r="A99" s="26" t="s">
        <v>433</v>
      </c>
      <c r="B99" s="26"/>
      <c r="C99" s="26"/>
    </row>
    <row r="100" spans="1:19" x14ac:dyDescent="0.2">
      <c r="A100" s="125" t="s">
        <v>434</v>
      </c>
      <c r="B100" s="125"/>
      <c r="C100" s="125"/>
    </row>
    <row r="101" spans="1:19" x14ac:dyDescent="0.2">
      <c r="F101" s="596"/>
      <c r="G101" s="596"/>
      <c r="H101" s="596"/>
      <c r="I101" s="596"/>
      <c r="J101" s="596"/>
      <c r="K101" s="596"/>
      <c r="L101" s="596"/>
    </row>
    <row r="102" spans="1:19" x14ac:dyDescent="0.2">
      <c r="F102" s="596"/>
      <c r="G102" s="596"/>
      <c r="H102" s="596"/>
      <c r="I102" s="596"/>
      <c r="J102" s="596"/>
      <c r="K102" s="596"/>
      <c r="L102" s="596"/>
    </row>
  </sheetData>
  <mergeCells count="16">
    <mergeCell ref="B5:F7"/>
    <mergeCell ref="B8:L8"/>
    <mergeCell ref="A4:A6"/>
    <mergeCell ref="F4:L4"/>
    <mergeCell ref="M1:M2"/>
    <mergeCell ref="M4:M8"/>
    <mergeCell ref="J6:J7"/>
    <mergeCell ref="A1:L1"/>
    <mergeCell ref="A2:L2"/>
    <mergeCell ref="G5:I5"/>
    <mergeCell ref="J5:L5"/>
    <mergeCell ref="H6:H7"/>
    <mergeCell ref="I6:I7"/>
    <mergeCell ref="K6:K7"/>
    <mergeCell ref="L6:L7"/>
    <mergeCell ref="G6:G7"/>
  </mergeCells>
  <hyperlinks>
    <hyperlink ref="M1" location="'Spis tablic  List of tables 1.1'!A1" display="'Spis tablic  List of tables 1.1'!A1"/>
    <hyperlink ref="M1:M2" location="'Spis tablic'!A1" display="'Spis tablic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showGridLines="0" zoomScale="93" zoomScaleNormal="93" workbookViewId="0">
      <pane ySplit="8" topLeftCell="A9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10.7109375" style="31" customWidth="1"/>
    <col min="2" max="2" width="32.140625" style="31" customWidth="1"/>
    <col min="3" max="3" width="30.42578125" style="31" customWidth="1"/>
    <col min="4" max="4" width="25.5703125" style="31" bestFit="1" customWidth="1"/>
    <col min="5" max="8" width="19.28515625" style="31" customWidth="1"/>
    <col min="9" max="9" width="21.7109375" style="31" customWidth="1"/>
    <col min="10" max="16384" width="9.140625" style="31"/>
  </cols>
  <sheetData>
    <row r="1" spans="1:9" s="38" customFormat="1" ht="15" customHeight="1" x14ac:dyDescent="0.25">
      <c r="A1" s="782" t="s">
        <v>589</v>
      </c>
      <c r="B1" s="782"/>
      <c r="C1" s="782"/>
      <c r="D1" s="782"/>
      <c r="E1" s="782"/>
      <c r="F1" s="782"/>
      <c r="G1" s="782"/>
      <c r="H1" s="234"/>
      <c r="I1" s="738" t="s">
        <v>152</v>
      </c>
    </row>
    <row r="2" spans="1:9" s="38" customFormat="1" ht="15" customHeight="1" x14ac:dyDescent="0.25">
      <c r="A2" s="811" t="s">
        <v>590</v>
      </c>
      <c r="B2" s="811"/>
      <c r="C2" s="811"/>
      <c r="D2" s="811"/>
      <c r="E2" s="811"/>
      <c r="F2" s="811"/>
      <c r="H2" s="234"/>
      <c r="I2" s="738"/>
    </row>
    <row r="3" spans="1:9" s="53" customFormat="1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</row>
    <row r="4" spans="1:9" ht="30" customHeight="1" x14ac:dyDescent="0.2">
      <c r="A4" s="802" t="s">
        <v>201</v>
      </c>
      <c r="B4" s="805" t="s">
        <v>184</v>
      </c>
      <c r="C4" s="805"/>
      <c r="D4" s="806"/>
      <c r="E4" s="742" t="s">
        <v>492</v>
      </c>
      <c r="F4" s="743"/>
      <c r="G4" s="743"/>
      <c r="H4" s="743"/>
      <c r="I4" s="743"/>
    </row>
    <row r="5" spans="1:9" ht="28.5" customHeight="1" x14ac:dyDescent="0.2">
      <c r="A5" s="803"/>
      <c r="B5" s="776"/>
      <c r="C5" s="776"/>
      <c r="D5" s="807"/>
      <c r="E5" s="742" t="s">
        <v>175</v>
      </c>
      <c r="F5" s="742" t="s">
        <v>202</v>
      </c>
      <c r="G5" s="734" t="s">
        <v>177</v>
      </c>
      <c r="H5" s="735"/>
      <c r="I5" s="736"/>
    </row>
    <row r="6" spans="1:9" ht="30" customHeight="1" x14ac:dyDescent="0.2">
      <c r="A6" s="803"/>
      <c r="B6" s="776"/>
      <c r="C6" s="776"/>
      <c r="D6" s="807"/>
      <c r="E6" s="742"/>
      <c r="F6" s="742"/>
      <c r="G6" s="752" t="s">
        <v>167</v>
      </c>
      <c r="H6" s="742" t="s">
        <v>203</v>
      </c>
      <c r="I6" s="742" t="s">
        <v>418</v>
      </c>
    </row>
    <row r="7" spans="1:9" ht="11.25" customHeight="1" x14ac:dyDescent="0.2">
      <c r="A7" s="803"/>
      <c r="B7" s="776"/>
      <c r="C7" s="776"/>
      <c r="D7" s="807"/>
      <c r="E7" s="742"/>
      <c r="F7" s="742"/>
      <c r="G7" s="741"/>
      <c r="H7" s="742"/>
      <c r="I7" s="742"/>
    </row>
    <row r="8" spans="1:9" ht="34.5" customHeight="1" x14ac:dyDescent="0.2">
      <c r="A8" s="804"/>
      <c r="B8" s="808"/>
      <c r="C8" s="808"/>
      <c r="D8" s="807"/>
      <c r="E8" s="809" t="s">
        <v>515</v>
      </c>
      <c r="F8" s="775"/>
      <c r="G8" s="775"/>
      <c r="H8" s="775"/>
      <c r="I8" s="810"/>
    </row>
    <row r="9" spans="1:9" x14ac:dyDescent="0.2">
      <c r="A9" s="59" t="s">
        <v>36</v>
      </c>
      <c r="B9" s="144"/>
      <c r="C9" s="79" t="s">
        <v>38</v>
      </c>
      <c r="D9" s="248"/>
      <c r="E9" s="369">
        <v>53115940</v>
      </c>
      <c r="F9" s="370">
        <v>30114158.800000001</v>
      </c>
      <c r="G9" s="371">
        <v>23001781.199999999</v>
      </c>
      <c r="H9" s="370">
        <v>17933258.199999999</v>
      </c>
      <c r="I9" s="372">
        <v>5068523</v>
      </c>
    </row>
    <row r="10" spans="1:9" x14ac:dyDescent="0.2">
      <c r="A10" s="104"/>
      <c r="B10" s="103" t="s">
        <v>39</v>
      </c>
      <c r="C10" s="79" t="s">
        <v>38</v>
      </c>
      <c r="D10" s="249"/>
      <c r="E10" s="534">
        <v>2525079.5</v>
      </c>
      <c r="F10" s="535">
        <v>1127010.3999999999</v>
      </c>
      <c r="G10" s="536">
        <v>1398069.1</v>
      </c>
      <c r="H10" s="535">
        <v>1173454.2</v>
      </c>
      <c r="I10" s="537">
        <v>224614.9</v>
      </c>
    </row>
    <row r="11" spans="1:9" x14ac:dyDescent="0.2">
      <c r="A11" s="77"/>
      <c r="B11" s="77"/>
      <c r="C11" s="105" t="s">
        <v>46</v>
      </c>
      <c r="D11" s="249"/>
      <c r="E11" s="390">
        <v>2027786.4</v>
      </c>
      <c r="F11" s="373">
        <v>847143.4</v>
      </c>
      <c r="G11" s="388">
        <v>1180643</v>
      </c>
      <c r="H11" s="373">
        <v>997891.5</v>
      </c>
      <c r="I11" s="375">
        <v>182751.5</v>
      </c>
    </row>
    <row r="12" spans="1:9" x14ac:dyDescent="0.2">
      <c r="A12" s="77"/>
      <c r="B12" s="77"/>
      <c r="C12" s="80" t="s">
        <v>38</v>
      </c>
      <c r="D12" s="249" t="s">
        <v>63</v>
      </c>
      <c r="E12" s="390">
        <v>109722.7</v>
      </c>
      <c r="F12" s="373">
        <v>90211.199999999997</v>
      </c>
      <c r="G12" s="388">
        <v>19511.5</v>
      </c>
      <c r="H12" s="373">
        <v>11431.4</v>
      </c>
      <c r="I12" s="375">
        <v>8080.1</v>
      </c>
    </row>
    <row r="13" spans="1:9" x14ac:dyDescent="0.2">
      <c r="A13" s="77"/>
      <c r="B13" s="77"/>
      <c r="C13" s="80" t="s">
        <v>38</v>
      </c>
      <c r="D13" s="249" t="s">
        <v>64</v>
      </c>
      <c r="E13" s="390">
        <v>1529791.4</v>
      </c>
      <c r="F13" s="373">
        <v>525204.1</v>
      </c>
      <c r="G13" s="388">
        <v>1004587.3</v>
      </c>
      <c r="H13" s="373">
        <v>877089.1</v>
      </c>
      <c r="I13" s="375">
        <v>127498.2</v>
      </c>
    </row>
    <row r="14" spans="1:9" x14ac:dyDescent="0.2">
      <c r="A14" s="77"/>
      <c r="B14" s="77"/>
      <c r="C14" s="80" t="s">
        <v>38</v>
      </c>
      <c r="D14" s="249" t="s">
        <v>65</v>
      </c>
      <c r="E14" s="390">
        <v>68619.5</v>
      </c>
      <c r="F14" s="373">
        <v>51965.599999999999</v>
      </c>
      <c r="G14" s="385">
        <v>16653.900000000001</v>
      </c>
      <c r="H14" s="373">
        <v>12311.6</v>
      </c>
      <c r="I14" s="374">
        <v>4342.3</v>
      </c>
    </row>
    <row r="15" spans="1:9" x14ac:dyDescent="0.2">
      <c r="A15" s="77"/>
      <c r="B15" s="77"/>
      <c r="C15" s="80" t="s">
        <v>38</v>
      </c>
      <c r="D15" s="249" t="s">
        <v>66</v>
      </c>
      <c r="E15" s="390">
        <v>138033</v>
      </c>
      <c r="F15" s="547" t="s">
        <v>163</v>
      </c>
      <c r="G15" s="631" t="s">
        <v>163</v>
      </c>
      <c r="H15" s="547" t="s">
        <v>163</v>
      </c>
      <c r="I15" s="633" t="s">
        <v>163</v>
      </c>
    </row>
    <row r="16" spans="1:9" x14ac:dyDescent="0.2">
      <c r="A16" s="77"/>
      <c r="B16" s="77"/>
      <c r="C16" s="80" t="s">
        <v>38</v>
      </c>
      <c r="D16" s="249" t="s">
        <v>67</v>
      </c>
      <c r="E16" s="390">
        <v>181619.8</v>
      </c>
      <c r="F16" s="547" t="s">
        <v>163</v>
      </c>
      <c r="G16" s="388" t="s">
        <v>163</v>
      </c>
      <c r="H16" s="373" t="s">
        <v>163</v>
      </c>
      <c r="I16" s="633" t="s">
        <v>163</v>
      </c>
    </row>
    <row r="17" spans="1:9" x14ac:dyDescent="0.2">
      <c r="A17" s="77"/>
      <c r="B17" s="77"/>
      <c r="C17" s="105" t="s">
        <v>144</v>
      </c>
      <c r="D17" s="249"/>
      <c r="E17" s="390">
        <v>497293.1</v>
      </c>
      <c r="F17" s="373">
        <v>279867</v>
      </c>
      <c r="G17" s="388">
        <v>217426.1</v>
      </c>
      <c r="H17" s="373">
        <v>175562.7</v>
      </c>
      <c r="I17" s="375">
        <v>41863.4</v>
      </c>
    </row>
    <row r="18" spans="1:9" x14ac:dyDescent="0.2">
      <c r="A18" s="77"/>
      <c r="B18" s="77"/>
      <c r="C18" s="80" t="s">
        <v>38</v>
      </c>
      <c r="D18" s="249" t="s">
        <v>68</v>
      </c>
      <c r="E18" s="390">
        <v>446128.6</v>
      </c>
      <c r="F18" s="373">
        <v>243700.6</v>
      </c>
      <c r="G18" s="388">
        <v>202428</v>
      </c>
      <c r="H18" s="547" t="s">
        <v>163</v>
      </c>
      <c r="I18" s="633" t="s">
        <v>163</v>
      </c>
    </row>
    <row r="19" spans="1:9" x14ac:dyDescent="0.2">
      <c r="A19" s="77"/>
      <c r="B19" s="77"/>
      <c r="C19" s="80" t="s">
        <v>38</v>
      </c>
      <c r="D19" s="249" t="s">
        <v>69</v>
      </c>
      <c r="E19" s="390">
        <v>51164.5</v>
      </c>
      <c r="F19" s="373">
        <v>36166.400000000001</v>
      </c>
      <c r="G19" s="388">
        <v>14998.1</v>
      </c>
      <c r="H19" s="547" t="s">
        <v>163</v>
      </c>
      <c r="I19" s="375" t="s">
        <v>163</v>
      </c>
    </row>
    <row r="20" spans="1:9" ht="14.25" customHeight="1" x14ac:dyDescent="0.2">
      <c r="A20" s="77"/>
      <c r="B20" s="225" t="s">
        <v>143</v>
      </c>
      <c r="C20" s="79" t="s">
        <v>38</v>
      </c>
      <c r="D20" s="249"/>
      <c r="E20" s="451">
        <v>17977016.699999999</v>
      </c>
      <c r="F20" s="393">
        <v>10755289.1</v>
      </c>
      <c r="G20" s="392">
        <v>7221727.5999999996</v>
      </c>
      <c r="H20" s="393">
        <v>5961976.5999999996</v>
      </c>
      <c r="I20" s="454">
        <v>1259751</v>
      </c>
    </row>
    <row r="21" spans="1:9" x14ac:dyDescent="0.2">
      <c r="A21" s="77"/>
      <c r="B21" s="77"/>
      <c r="C21" s="105" t="s">
        <v>49</v>
      </c>
      <c r="D21" s="249"/>
      <c r="E21" s="390">
        <v>17452340.800000001</v>
      </c>
      <c r="F21" s="373">
        <v>10360147.1</v>
      </c>
      <c r="G21" s="388">
        <v>7092193.7000000002</v>
      </c>
      <c r="H21" s="373">
        <v>5857790.0999999996</v>
      </c>
      <c r="I21" s="375">
        <v>1234403.6000000001</v>
      </c>
    </row>
    <row r="22" spans="1:9" x14ac:dyDescent="0.2">
      <c r="A22" s="77"/>
      <c r="B22" s="77"/>
      <c r="C22" s="80" t="s">
        <v>38</v>
      </c>
      <c r="D22" s="249" t="s">
        <v>76</v>
      </c>
      <c r="E22" s="390">
        <v>15546850.300000001</v>
      </c>
      <c r="F22" s="373">
        <v>9390175</v>
      </c>
      <c r="G22" s="388">
        <v>6156675.2999999998</v>
      </c>
      <c r="H22" s="373">
        <v>5219711.8</v>
      </c>
      <c r="I22" s="375">
        <v>936963.5</v>
      </c>
    </row>
    <row r="23" spans="1:9" x14ac:dyDescent="0.2">
      <c r="A23" s="77"/>
      <c r="B23" s="77"/>
      <c r="C23" s="80" t="s">
        <v>38</v>
      </c>
      <c r="D23" s="249" t="s">
        <v>77</v>
      </c>
      <c r="E23" s="390">
        <v>659022.6</v>
      </c>
      <c r="F23" s="373">
        <v>246342.9</v>
      </c>
      <c r="G23" s="388">
        <v>412679.7</v>
      </c>
      <c r="H23" s="547" t="s">
        <v>163</v>
      </c>
      <c r="I23" s="375" t="s">
        <v>163</v>
      </c>
    </row>
    <row r="24" spans="1:9" x14ac:dyDescent="0.2">
      <c r="A24" s="77"/>
      <c r="B24" s="77"/>
      <c r="C24" s="80" t="s">
        <v>38</v>
      </c>
      <c r="D24" s="249" t="s">
        <v>78</v>
      </c>
      <c r="E24" s="390">
        <v>1246467.8999999999</v>
      </c>
      <c r="F24" s="373">
        <v>723629.2</v>
      </c>
      <c r="G24" s="388">
        <v>522838.7</v>
      </c>
      <c r="H24" s="547" t="s">
        <v>163</v>
      </c>
      <c r="I24" s="633" t="s">
        <v>163</v>
      </c>
    </row>
    <row r="25" spans="1:9" x14ac:dyDescent="0.2">
      <c r="A25" s="77"/>
      <c r="B25" s="77"/>
      <c r="C25" s="105" t="s">
        <v>48</v>
      </c>
      <c r="D25" s="249"/>
      <c r="E25" s="376">
        <v>524675.9</v>
      </c>
      <c r="F25" s="376">
        <v>395142</v>
      </c>
      <c r="G25" s="376">
        <v>129533.9</v>
      </c>
      <c r="H25" s="376">
        <v>104186.5</v>
      </c>
      <c r="I25" s="376">
        <v>25347.4</v>
      </c>
    </row>
    <row r="26" spans="1:9" x14ac:dyDescent="0.2">
      <c r="A26" s="77"/>
      <c r="B26" s="77"/>
      <c r="D26" s="249" t="s">
        <v>70</v>
      </c>
      <c r="E26" s="376">
        <v>18557.400000000001</v>
      </c>
      <c r="F26" s="538">
        <v>10983.6</v>
      </c>
      <c r="G26" s="538">
        <v>7573.8</v>
      </c>
      <c r="H26" s="376">
        <v>1500.2</v>
      </c>
      <c r="I26" s="377">
        <v>6073.6</v>
      </c>
    </row>
    <row r="27" spans="1:9" x14ac:dyDescent="0.2">
      <c r="A27" s="77"/>
      <c r="B27" s="77"/>
      <c r="D27" s="249" t="s">
        <v>71</v>
      </c>
      <c r="E27" s="628" t="s">
        <v>163</v>
      </c>
      <c r="F27" s="628" t="s">
        <v>163</v>
      </c>
      <c r="G27" s="538" t="s">
        <v>163</v>
      </c>
      <c r="H27" s="377" t="s">
        <v>163</v>
      </c>
      <c r="I27" s="376" t="s">
        <v>163</v>
      </c>
    </row>
    <row r="28" spans="1:9" x14ac:dyDescent="0.2">
      <c r="A28" s="77"/>
      <c r="B28" s="77"/>
      <c r="D28" s="249" t="s">
        <v>73</v>
      </c>
      <c r="E28" s="376">
        <v>138323.1</v>
      </c>
      <c r="F28" s="376">
        <v>85776.1</v>
      </c>
      <c r="G28" s="376">
        <v>52547</v>
      </c>
      <c r="H28" s="376">
        <v>44783.7</v>
      </c>
      <c r="I28" s="376">
        <v>7763.3</v>
      </c>
    </row>
    <row r="29" spans="1:9" x14ac:dyDescent="0.2">
      <c r="A29" s="77"/>
      <c r="B29" s="77"/>
      <c r="C29" s="80" t="s">
        <v>38</v>
      </c>
      <c r="D29" s="249" t="s">
        <v>72</v>
      </c>
      <c r="E29" s="376">
        <v>82949.899999999994</v>
      </c>
      <c r="F29" s="628" t="s">
        <v>163</v>
      </c>
      <c r="G29" s="376" t="s">
        <v>163</v>
      </c>
      <c r="H29" s="376" t="s">
        <v>163</v>
      </c>
      <c r="I29" s="376" t="s">
        <v>517</v>
      </c>
    </row>
    <row r="30" spans="1:9" x14ac:dyDescent="0.2">
      <c r="A30" s="77"/>
      <c r="B30" s="77"/>
      <c r="C30" s="80" t="s">
        <v>38</v>
      </c>
      <c r="D30" s="249" t="s">
        <v>74</v>
      </c>
      <c r="E30" s="376">
        <v>97590.9</v>
      </c>
      <c r="F30" s="376">
        <v>44874.8</v>
      </c>
      <c r="G30" s="377">
        <v>52716.1</v>
      </c>
      <c r="H30" s="377" t="s">
        <v>163</v>
      </c>
      <c r="I30" s="628" t="s">
        <v>163</v>
      </c>
    </row>
    <row r="31" spans="1:9" x14ac:dyDescent="0.2">
      <c r="A31" s="77"/>
      <c r="B31" s="77"/>
      <c r="C31" s="80" t="s">
        <v>38</v>
      </c>
      <c r="D31" s="249" t="s">
        <v>75</v>
      </c>
      <c r="E31" s="377" t="s">
        <v>163</v>
      </c>
      <c r="F31" s="377" t="s">
        <v>163</v>
      </c>
      <c r="G31" s="376" t="s">
        <v>163</v>
      </c>
      <c r="H31" s="376" t="s">
        <v>163</v>
      </c>
      <c r="I31" s="377" t="s">
        <v>517</v>
      </c>
    </row>
    <row r="32" spans="1:9" x14ac:dyDescent="0.2">
      <c r="A32" s="77"/>
      <c r="B32" s="103" t="s">
        <v>41</v>
      </c>
      <c r="C32" s="79" t="s">
        <v>38</v>
      </c>
      <c r="D32" s="249"/>
      <c r="E32" s="451">
        <v>3978923.6</v>
      </c>
      <c r="F32" s="393">
        <v>1925835.3</v>
      </c>
      <c r="G32" s="392">
        <v>2053088.3</v>
      </c>
      <c r="H32" s="393">
        <v>1731448</v>
      </c>
      <c r="I32" s="454">
        <v>321640.3</v>
      </c>
    </row>
    <row r="33" spans="1:9" x14ac:dyDescent="0.2">
      <c r="A33" s="77"/>
      <c r="B33" s="77"/>
      <c r="C33" s="105" t="s">
        <v>50</v>
      </c>
      <c r="D33" s="249"/>
      <c r="E33" s="390">
        <v>1732625</v>
      </c>
      <c r="F33" s="373">
        <v>505882.1</v>
      </c>
      <c r="G33" s="388">
        <v>1226742.8999999999</v>
      </c>
      <c r="H33" s="373">
        <v>1064120.3</v>
      </c>
      <c r="I33" s="375">
        <v>162622.6</v>
      </c>
    </row>
    <row r="34" spans="1:9" x14ac:dyDescent="0.2">
      <c r="A34" s="77"/>
      <c r="B34" s="77"/>
      <c r="C34" s="80" t="s">
        <v>38</v>
      </c>
      <c r="D34" s="249" t="s">
        <v>79</v>
      </c>
      <c r="E34" s="390">
        <v>38448.6</v>
      </c>
      <c r="F34" s="373">
        <v>13909.7</v>
      </c>
      <c r="G34" s="388">
        <v>24538.9</v>
      </c>
      <c r="H34" s="373">
        <v>23148.6</v>
      </c>
      <c r="I34" s="374">
        <v>1390.3</v>
      </c>
    </row>
    <row r="35" spans="1:9" x14ac:dyDescent="0.2">
      <c r="A35" s="77"/>
      <c r="B35" s="77"/>
      <c r="C35" s="80" t="s">
        <v>38</v>
      </c>
      <c r="D35" s="249" t="s">
        <v>80</v>
      </c>
      <c r="E35" s="390">
        <v>42050.3</v>
      </c>
      <c r="F35" s="373">
        <v>32308.400000000001</v>
      </c>
      <c r="G35" s="388">
        <v>9741.9</v>
      </c>
      <c r="H35" s="373">
        <v>6586.2</v>
      </c>
      <c r="I35" s="375">
        <v>3155.7</v>
      </c>
    </row>
    <row r="36" spans="1:9" x14ac:dyDescent="0.2">
      <c r="A36" s="77"/>
      <c r="B36" s="77"/>
      <c r="C36" s="80" t="s">
        <v>38</v>
      </c>
      <c r="D36" s="249" t="s">
        <v>81</v>
      </c>
      <c r="E36" s="390">
        <v>1441033</v>
      </c>
      <c r="F36" s="373">
        <v>381920.3</v>
      </c>
      <c r="G36" s="388">
        <v>1059112.7</v>
      </c>
      <c r="H36" s="373">
        <v>930051.9</v>
      </c>
      <c r="I36" s="375">
        <v>129060.8</v>
      </c>
    </row>
    <row r="37" spans="1:9" x14ac:dyDescent="0.2">
      <c r="A37" s="77"/>
      <c r="B37" s="77"/>
      <c r="C37" s="80" t="s">
        <v>38</v>
      </c>
      <c r="D37" s="249" t="s">
        <v>82</v>
      </c>
      <c r="E37" s="390">
        <v>211093.1</v>
      </c>
      <c r="F37" s="373">
        <v>77743.7</v>
      </c>
      <c r="G37" s="388">
        <v>133349.4</v>
      </c>
      <c r="H37" s="373">
        <v>104333.6</v>
      </c>
      <c r="I37" s="375">
        <v>29015.8</v>
      </c>
    </row>
    <row r="38" spans="1:9" x14ac:dyDescent="0.2">
      <c r="A38" s="77"/>
      <c r="B38" s="77"/>
      <c r="C38" s="105" t="s">
        <v>145</v>
      </c>
      <c r="D38" s="249"/>
      <c r="E38" s="390">
        <v>1543494.3</v>
      </c>
      <c r="F38" s="373">
        <v>1149421.3999999999</v>
      </c>
      <c r="G38" s="388">
        <v>394072.9</v>
      </c>
      <c r="H38" s="373">
        <v>335563.2</v>
      </c>
      <c r="I38" s="375">
        <v>58509.7</v>
      </c>
    </row>
    <row r="39" spans="1:9" x14ac:dyDescent="0.2">
      <c r="A39" s="77"/>
      <c r="B39" s="77"/>
      <c r="C39" s="80" t="s">
        <v>38</v>
      </c>
      <c r="D39" s="249" t="s">
        <v>83</v>
      </c>
      <c r="E39" s="390">
        <v>69368.3</v>
      </c>
      <c r="F39" s="547" t="s">
        <v>163</v>
      </c>
      <c r="G39" s="631" t="s">
        <v>163</v>
      </c>
      <c r="H39" s="547" t="s">
        <v>163</v>
      </c>
      <c r="I39" s="633" t="s">
        <v>163</v>
      </c>
    </row>
    <row r="40" spans="1:9" x14ac:dyDescent="0.2">
      <c r="A40" s="77"/>
      <c r="B40" s="77"/>
      <c r="C40" s="80" t="s">
        <v>38</v>
      </c>
      <c r="D40" s="249" t="s">
        <v>84</v>
      </c>
      <c r="E40" s="390">
        <v>26706.6</v>
      </c>
      <c r="F40" s="547" t="s">
        <v>163</v>
      </c>
      <c r="G40" s="388" t="s">
        <v>163</v>
      </c>
      <c r="H40" s="373" t="s">
        <v>163</v>
      </c>
      <c r="I40" s="375" t="s">
        <v>163</v>
      </c>
    </row>
    <row r="41" spans="1:9" x14ac:dyDescent="0.2">
      <c r="A41" s="77"/>
      <c r="B41" s="77"/>
      <c r="C41" s="80" t="s">
        <v>38</v>
      </c>
      <c r="D41" s="249" t="s">
        <v>85</v>
      </c>
      <c r="E41" s="390">
        <v>1061424.8</v>
      </c>
      <c r="F41" s="373">
        <v>726709.3</v>
      </c>
      <c r="G41" s="388">
        <v>334715.5</v>
      </c>
      <c r="H41" s="373">
        <v>302426.90000000002</v>
      </c>
      <c r="I41" s="375">
        <v>32288.6</v>
      </c>
    </row>
    <row r="42" spans="1:9" x14ac:dyDescent="0.2">
      <c r="A42" s="77"/>
      <c r="B42" s="77"/>
      <c r="C42" s="80" t="s">
        <v>38</v>
      </c>
      <c r="D42" s="249" t="s">
        <v>86</v>
      </c>
      <c r="E42" s="390">
        <v>385994.6</v>
      </c>
      <c r="F42" s="373">
        <v>339809.5</v>
      </c>
      <c r="G42" s="388">
        <v>46185.1</v>
      </c>
      <c r="H42" s="373">
        <v>26826.2</v>
      </c>
      <c r="I42" s="375">
        <v>19358.900000000001</v>
      </c>
    </row>
    <row r="43" spans="1:9" x14ac:dyDescent="0.2">
      <c r="A43" s="77"/>
      <c r="B43" s="77"/>
      <c r="C43" s="105" t="s">
        <v>146</v>
      </c>
      <c r="D43" s="249"/>
      <c r="E43" s="390">
        <v>702804.3</v>
      </c>
      <c r="F43" s="373">
        <v>270531.8</v>
      </c>
      <c r="G43" s="388">
        <v>432272.5</v>
      </c>
      <c r="H43" s="373">
        <v>331764.5</v>
      </c>
      <c r="I43" s="375">
        <v>100508</v>
      </c>
    </row>
    <row r="44" spans="1:9" x14ac:dyDescent="0.2">
      <c r="A44" s="77"/>
      <c r="B44" s="77"/>
      <c r="C44" s="80" t="s">
        <v>38</v>
      </c>
      <c r="D44" s="249" t="s">
        <v>87</v>
      </c>
      <c r="E44" s="390">
        <v>564199.80000000005</v>
      </c>
      <c r="F44" s="373">
        <v>150614.1</v>
      </c>
      <c r="G44" s="388">
        <v>413585.7</v>
      </c>
      <c r="H44" s="373">
        <v>317393</v>
      </c>
      <c r="I44" s="375">
        <v>96192.7</v>
      </c>
    </row>
    <row r="45" spans="1:9" x14ac:dyDescent="0.2">
      <c r="A45" s="77"/>
      <c r="B45" s="77"/>
      <c r="C45" s="80" t="s">
        <v>38</v>
      </c>
      <c r="D45" s="249" t="s">
        <v>88</v>
      </c>
      <c r="E45" s="629" t="s">
        <v>163</v>
      </c>
      <c r="F45" s="547" t="s">
        <v>163</v>
      </c>
      <c r="G45" s="388">
        <v>16239.1</v>
      </c>
      <c r="H45" s="547" t="s">
        <v>163</v>
      </c>
      <c r="I45" s="633" t="s">
        <v>163</v>
      </c>
    </row>
    <row r="46" spans="1:9" x14ac:dyDescent="0.2">
      <c r="A46" s="77"/>
      <c r="B46" s="77"/>
      <c r="C46" s="80" t="s">
        <v>38</v>
      </c>
      <c r="D46" s="249" t="s">
        <v>89</v>
      </c>
      <c r="E46" s="390" t="s">
        <v>163</v>
      </c>
      <c r="F46" s="373" t="s">
        <v>163</v>
      </c>
      <c r="G46" s="388">
        <v>2447.6999999999998</v>
      </c>
      <c r="H46" s="373" t="s">
        <v>163</v>
      </c>
      <c r="I46" s="375" t="s">
        <v>163</v>
      </c>
    </row>
    <row r="47" spans="1:9" x14ac:dyDescent="0.2">
      <c r="A47" s="77"/>
      <c r="B47" s="103" t="s">
        <v>42</v>
      </c>
      <c r="C47" s="79" t="s">
        <v>38</v>
      </c>
      <c r="D47" s="249"/>
      <c r="E47" s="451">
        <v>5072301</v>
      </c>
      <c r="F47" s="393">
        <v>2184164</v>
      </c>
      <c r="G47" s="392">
        <v>2888137</v>
      </c>
      <c r="H47" s="543" t="s">
        <v>163</v>
      </c>
      <c r="I47" s="634" t="s">
        <v>163</v>
      </c>
    </row>
    <row r="48" spans="1:9" x14ac:dyDescent="0.2">
      <c r="A48" s="77"/>
      <c r="B48" s="77"/>
      <c r="C48" s="105" t="s">
        <v>53</v>
      </c>
      <c r="D48" s="249"/>
      <c r="E48" s="390">
        <v>317662.2</v>
      </c>
      <c r="F48" s="373">
        <v>184490.2</v>
      </c>
      <c r="G48" s="388">
        <v>133172</v>
      </c>
      <c r="H48" s="373" t="s">
        <v>163</v>
      </c>
      <c r="I48" s="547" t="s">
        <v>163</v>
      </c>
    </row>
    <row r="49" spans="1:9" x14ac:dyDescent="0.2">
      <c r="A49" s="77"/>
      <c r="B49" s="77"/>
      <c r="C49" s="80" t="s">
        <v>38</v>
      </c>
      <c r="D49" s="249" t="s">
        <v>90</v>
      </c>
      <c r="E49" s="390">
        <v>29772.2</v>
      </c>
      <c r="F49" s="373">
        <v>27477.5</v>
      </c>
      <c r="G49" s="388">
        <v>2294.6999999999998</v>
      </c>
      <c r="H49" s="373" t="s">
        <v>163</v>
      </c>
      <c r="I49" s="373" t="s">
        <v>163</v>
      </c>
    </row>
    <row r="50" spans="1:9" x14ac:dyDescent="0.2">
      <c r="A50" s="77"/>
      <c r="B50" s="77"/>
      <c r="C50" s="80" t="s">
        <v>38</v>
      </c>
      <c r="D50" s="249" t="s">
        <v>91</v>
      </c>
      <c r="E50" s="390">
        <v>287890</v>
      </c>
      <c r="F50" s="373">
        <v>157012.70000000001</v>
      </c>
      <c r="G50" s="388">
        <v>130877.3</v>
      </c>
      <c r="H50" s="373" t="s">
        <v>163</v>
      </c>
      <c r="I50" s="547" t="s">
        <v>163</v>
      </c>
    </row>
    <row r="51" spans="1:9" x14ac:dyDescent="0.2">
      <c r="A51" s="77"/>
      <c r="B51" s="77"/>
      <c r="C51" s="105" t="s">
        <v>54</v>
      </c>
      <c r="D51" s="249"/>
      <c r="E51" s="390">
        <v>3829606.3999999999</v>
      </c>
      <c r="F51" s="373">
        <v>1545243.5</v>
      </c>
      <c r="G51" s="388">
        <v>2284362.9</v>
      </c>
      <c r="H51" s="373">
        <v>1429421</v>
      </c>
      <c r="I51" s="375">
        <v>854941.9</v>
      </c>
    </row>
    <row r="52" spans="1:9" x14ac:dyDescent="0.2">
      <c r="A52" s="77"/>
      <c r="B52" s="77"/>
      <c r="C52" s="80" t="s">
        <v>38</v>
      </c>
      <c r="D52" s="249" t="s">
        <v>92</v>
      </c>
      <c r="E52" s="390">
        <v>251760.7</v>
      </c>
      <c r="F52" s="547" t="s">
        <v>163</v>
      </c>
      <c r="G52" s="388" t="s">
        <v>163</v>
      </c>
      <c r="H52" s="373" t="s">
        <v>163</v>
      </c>
      <c r="I52" s="374">
        <v>1296.2</v>
      </c>
    </row>
    <row r="53" spans="1:9" x14ac:dyDescent="0.2">
      <c r="A53" s="77"/>
      <c r="B53" s="77"/>
      <c r="C53" s="80" t="s">
        <v>38</v>
      </c>
      <c r="D53" s="249" t="s">
        <v>93</v>
      </c>
      <c r="E53" s="390">
        <v>86253.8</v>
      </c>
      <c r="F53" s="373">
        <v>80907.100000000006</v>
      </c>
      <c r="G53" s="388">
        <v>5346.7</v>
      </c>
      <c r="H53" s="373">
        <v>3151.3</v>
      </c>
      <c r="I53" s="374">
        <v>2195.4</v>
      </c>
    </row>
    <row r="54" spans="1:9" x14ac:dyDescent="0.2">
      <c r="A54" s="77"/>
      <c r="B54" s="77"/>
      <c r="C54" s="80" t="s">
        <v>38</v>
      </c>
      <c r="D54" s="249" t="s">
        <v>94</v>
      </c>
      <c r="E54" s="390">
        <v>183967.8</v>
      </c>
      <c r="F54" s="373">
        <v>123527.3</v>
      </c>
      <c r="G54" s="388">
        <v>60440.5</v>
      </c>
      <c r="H54" s="547" t="s">
        <v>163</v>
      </c>
      <c r="I54" s="547" t="s">
        <v>163</v>
      </c>
    </row>
    <row r="55" spans="1:9" x14ac:dyDescent="0.2">
      <c r="A55" s="77"/>
      <c r="B55" s="77"/>
      <c r="C55" s="80" t="s">
        <v>38</v>
      </c>
      <c r="D55" s="249" t="s">
        <v>96</v>
      </c>
      <c r="E55" s="390">
        <v>71467.3</v>
      </c>
      <c r="F55" s="547" t="s">
        <v>163</v>
      </c>
      <c r="G55" s="631" t="s">
        <v>163</v>
      </c>
      <c r="H55" s="373" t="s">
        <v>163</v>
      </c>
      <c r="I55" s="374" t="s">
        <v>163</v>
      </c>
    </row>
    <row r="56" spans="1:9" x14ac:dyDescent="0.2">
      <c r="A56" s="77"/>
      <c r="B56" s="77"/>
      <c r="C56" s="80" t="s">
        <v>38</v>
      </c>
      <c r="D56" s="249" t="s">
        <v>97</v>
      </c>
      <c r="E56" s="390">
        <v>379074.2</v>
      </c>
      <c r="F56" s="373">
        <v>299128</v>
      </c>
      <c r="G56" s="388">
        <v>79946.2</v>
      </c>
      <c r="H56" s="373">
        <v>52852.5</v>
      </c>
      <c r="I56" s="375">
        <v>27093.7</v>
      </c>
    </row>
    <row r="57" spans="1:9" x14ac:dyDescent="0.2">
      <c r="A57" s="77"/>
      <c r="B57" s="77"/>
      <c r="C57" s="80" t="s">
        <v>38</v>
      </c>
      <c r="D57" s="249" t="s">
        <v>95</v>
      </c>
      <c r="E57" s="390">
        <v>2857082.6</v>
      </c>
      <c r="F57" s="373">
        <v>763644.5</v>
      </c>
      <c r="G57" s="388">
        <v>2093438.1</v>
      </c>
      <c r="H57" s="373">
        <v>1311075.6000000001</v>
      </c>
      <c r="I57" s="375">
        <v>782362.5</v>
      </c>
    </row>
    <row r="58" spans="1:9" x14ac:dyDescent="0.2">
      <c r="A58" s="77"/>
      <c r="B58" s="77"/>
      <c r="C58" s="105" t="s">
        <v>147</v>
      </c>
      <c r="D58" s="249"/>
      <c r="E58" s="390">
        <v>925032.4</v>
      </c>
      <c r="F58" s="373">
        <v>454430.3</v>
      </c>
      <c r="G58" s="388">
        <v>470602.1</v>
      </c>
      <c r="H58" s="373">
        <v>343132.1</v>
      </c>
      <c r="I58" s="373">
        <v>127470</v>
      </c>
    </row>
    <row r="59" spans="1:9" x14ac:dyDescent="0.2">
      <c r="A59" s="77"/>
      <c r="B59" s="77"/>
      <c r="C59" s="80" t="s">
        <v>38</v>
      </c>
      <c r="D59" s="249" t="s">
        <v>98</v>
      </c>
      <c r="E59" s="390">
        <v>94124.9</v>
      </c>
      <c r="F59" s="547" t="s">
        <v>163</v>
      </c>
      <c r="G59" s="373" t="s">
        <v>163</v>
      </c>
      <c r="H59" s="373" t="s">
        <v>163</v>
      </c>
      <c r="I59" s="373">
        <v>9539.4</v>
      </c>
    </row>
    <row r="60" spans="1:9" x14ac:dyDescent="0.2">
      <c r="A60" s="77"/>
      <c r="B60" s="77"/>
      <c r="C60" s="80" t="s">
        <v>38</v>
      </c>
      <c r="D60" s="249" t="s">
        <v>100</v>
      </c>
      <c r="E60" s="390">
        <v>116534.9</v>
      </c>
      <c r="F60" s="373">
        <v>76751.3</v>
      </c>
      <c r="G60" s="373">
        <v>39783.599999999999</v>
      </c>
      <c r="H60" s="373" t="s">
        <v>163</v>
      </c>
      <c r="I60" s="375" t="s">
        <v>163</v>
      </c>
    </row>
    <row r="61" spans="1:9" x14ac:dyDescent="0.2">
      <c r="A61" s="77"/>
      <c r="B61" s="77"/>
      <c r="C61" s="80" t="s">
        <v>38</v>
      </c>
      <c r="D61" s="249" t="s">
        <v>99</v>
      </c>
      <c r="E61" s="390">
        <v>642316</v>
      </c>
      <c r="F61" s="373">
        <v>298665.59999999998</v>
      </c>
      <c r="G61" s="388">
        <v>343650.4</v>
      </c>
      <c r="H61" s="373">
        <v>247124.7</v>
      </c>
      <c r="I61" s="375">
        <v>96525.7</v>
      </c>
    </row>
    <row r="62" spans="1:9" x14ac:dyDescent="0.2">
      <c r="A62" s="77"/>
      <c r="B62" s="77"/>
      <c r="D62" s="249" t="s">
        <v>101</v>
      </c>
      <c r="E62" s="390">
        <v>72056.600000000006</v>
      </c>
      <c r="F62" s="547" t="s">
        <v>163</v>
      </c>
      <c r="G62" s="631" t="s">
        <v>163</v>
      </c>
      <c r="H62" s="373">
        <v>14934</v>
      </c>
      <c r="I62" s="633" t="s">
        <v>163</v>
      </c>
    </row>
    <row r="63" spans="1:9" s="279" customFormat="1" x14ac:dyDescent="0.2">
      <c r="A63" s="277"/>
      <c r="B63" s="103" t="s">
        <v>137</v>
      </c>
      <c r="C63" s="59" t="s">
        <v>38</v>
      </c>
      <c r="D63" s="278"/>
      <c r="E63" s="451">
        <v>5225505.5</v>
      </c>
      <c r="F63" s="393">
        <v>2951667.3</v>
      </c>
      <c r="G63" s="392">
        <v>2273838.2000000002</v>
      </c>
      <c r="H63" s="393">
        <v>1697578.2</v>
      </c>
      <c r="I63" s="454">
        <v>576260</v>
      </c>
    </row>
    <row r="64" spans="1:9" x14ac:dyDescent="0.2">
      <c r="A64" s="77"/>
      <c r="B64" s="77"/>
      <c r="C64" s="105" t="s">
        <v>148</v>
      </c>
      <c r="D64" s="249"/>
      <c r="E64" s="390">
        <v>4703808.9000000004</v>
      </c>
      <c r="F64" s="373">
        <v>2626410.2999999998</v>
      </c>
      <c r="G64" s="388">
        <v>2077398.6</v>
      </c>
      <c r="H64" s="373">
        <v>1519126.8</v>
      </c>
      <c r="I64" s="375">
        <v>558271.80000000005</v>
      </c>
    </row>
    <row r="65" spans="1:9" x14ac:dyDescent="0.2">
      <c r="A65" s="77"/>
      <c r="B65" s="77"/>
      <c r="C65" s="80" t="s">
        <v>38</v>
      </c>
      <c r="D65" s="249" t="s">
        <v>102</v>
      </c>
      <c r="E65" s="390">
        <v>219342</v>
      </c>
      <c r="F65" s="547" t="s">
        <v>163</v>
      </c>
      <c r="G65" s="388" t="s">
        <v>163</v>
      </c>
      <c r="H65" s="373" t="s">
        <v>163</v>
      </c>
      <c r="I65" s="375" t="s">
        <v>163</v>
      </c>
    </row>
    <row r="66" spans="1:9" x14ac:dyDescent="0.2">
      <c r="A66" s="77"/>
      <c r="B66" s="77"/>
      <c r="C66" s="80" t="s">
        <v>38</v>
      </c>
      <c r="D66" s="249" t="s">
        <v>103</v>
      </c>
      <c r="E66" s="390">
        <v>221308.2</v>
      </c>
      <c r="F66" s="547" t="s">
        <v>163</v>
      </c>
      <c r="G66" s="631" t="s">
        <v>163</v>
      </c>
      <c r="H66" s="547" t="s">
        <v>163</v>
      </c>
      <c r="I66" s="547" t="s">
        <v>163</v>
      </c>
    </row>
    <row r="67" spans="1:9" x14ac:dyDescent="0.2">
      <c r="A67" s="77"/>
      <c r="B67" s="77"/>
      <c r="C67" s="80" t="s">
        <v>38</v>
      </c>
      <c r="D67" s="249" t="s">
        <v>105</v>
      </c>
      <c r="E67" s="390">
        <v>101273.1</v>
      </c>
      <c r="F67" s="373">
        <v>93896.6</v>
      </c>
      <c r="G67" s="388">
        <v>7376.5</v>
      </c>
      <c r="H67" s="373">
        <v>5223</v>
      </c>
      <c r="I67" s="373">
        <v>2153.5</v>
      </c>
    </row>
    <row r="68" spans="1:9" x14ac:dyDescent="0.2">
      <c r="A68" s="77"/>
      <c r="B68" s="77"/>
      <c r="C68" s="80" t="s">
        <v>38</v>
      </c>
      <c r="D68" s="249" t="s">
        <v>106</v>
      </c>
      <c r="E68" s="390">
        <v>462212.8</v>
      </c>
      <c r="F68" s="373">
        <v>379542</v>
      </c>
      <c r="G68" s="388">
        <v>82670.8</v>
      </c>
      <c r="H68" s="373">
        <v>21805.7</v>
      </c>
      <c r="I68" s="375">
        <v>60865.1</v>
      </c>
    </row>
    <row r="69" spans="1:9" x14ac:dyDescent="0.2">
      <c r="A69" s="77"/>
      <c r="B69" s="77"/>
      <c r="D69" s="249" t="s">
        <v>139</v>
      </c>
      <c r="E69" s="390">
        <v>3699672.8</v>
      </c>
      <c r="F69" s="373">
        <v>1750656.9</v>
      </c>
      <c r="G69" s="388">
        <v>1949015.9</v>
      </c>
      <c r="H69" s="373">
        <v>1486432</v>
      </c>
      <c r="I69" s="375">
        <v>462583.9</v>
      </c>
    </row>
    <row r="70" spans="1:9" x14ac:dyDescent="0.2">
      <c r="A70" s="77"/>
      <c r="B70" s="77"/>
      <c r="C70" s="105" t="s">
        <v>149</v>
      </c>
      <c r="D70" s="249"/>
      <c r="E70" s="390">
        <v>521696.6</v>
      </c>
      <c r="F70" s="373">
        <v>325257</v>
      </c>
      <c r="G70" s="388">
        <v>196439.6</v>
      </c>
      <c r="H70" s="373">
        <v>178451.4</v>
      </c>
      <c r="I70" s="375">
        <v>17988.2</v>
      </c>
    </row>
    <row r="71" spans="1:9" x14ac:dyDescent="0.2">
      <c r="A71" s="77"/>
      <c r="B71" s="77"/>
      <c r="C71" s="80" t="s">
        <v>38</v>
      </c>
      <c r="D71" s="249" t="s">
        <v>107</v>
      </c>
      <c r="E71" s="390">
        <v>57840.800000000003</v>
      </c>
      <c r="F71" s="373" t="s">
        <v>163</v>
      </c>
      <c r="G71" s="547" t="s">
        <v>163</v>
      </c>
      <c r="H71" s="373">
        <v>1651.3</v>
      </c>
      <c r="I71" s="375" t="s">
        <v>163</v>
      </c>
    </row>
    <row r="72" spans="1:9" x14ac:dyDescent="0.2">
      <c r="A72" s="77"/>
      <c r="B72" s="77"/>
      <c r="C72" s="80" t="s">
        <v>38</v>
      </c>
      <c r="D72" s="249" t="s">
        <v>108</v>
      </c>
      <c r="E72" s="390">
        <v>463855.8</v>
      </c>
      <c r="F72" s="547" t="s">
        <v>163</v>
      </c>
      <c r="G72" s="547" t="s">
        <v>163</v>
      </c>
      <c r="H72" s="373">
        <v>176800.1</v>
      </c>
      <c r="I72" s="633" t="s">
        <v>163</v>
      </c>
    </row>
    <row r="73" spans="1:9" s="279" customFormat="1" x14ac:dyDescent="0.2">
      <c r="A73" s="277"/>
      <c r="B73" s="103" t="s">
        <v>138</v>
      </c>
      <c r="C73" s="59" t="s">
        <v>38</v>
      </c>
      <c r="D73" s="278"/>
      <c r="E73" s="451">
        <v>11558802.300000001</v>
      </c>
      <c r="F73" s="393">
        <v>6849048</v>
      </c>
      <c r="G73" s="392">
        <v>4709754.3</v>
      </c>
      <c r="H73" s="393">
        <v>3537099.6</v>
      </c>
      <c r="I73" s="454">
        <v>1172654.7</v>
      </c>
    </row>
    <row r="74" spans="1:9" x14ac:dyDescent="0.2">
      <c r="A74" s="77"/>
      <c r="B74" s="77"/>
      <c r="C74" s="105" t="s">
        <v>150</v>
      </c>
      <c r="D74" s="249"/>
      <c r="E74" s="390">
        <v>7519245.2000000002</v>
      </c>
      <c r="F74" s="373">
        <v>4692154.5999999996</v>
      </c>
      <c r="G74" s="388">
        <v>2827090.6</v>
      </c>
      <c r="H74" s="373">
        <v>2180615.9</v>
      </c>
      <c r="I74" s="375">
        <v>646474.69999999995</v>
      </c>
    </row>
    <row r="75" spans="1:9" x14ac:dyDescent="0.2">
      <c r="A75" s="77"/>
      <c r="B75" s="77"/>
      <c r="C75" s="80" t="s">
        <v>38</v>
      </c>
      <c r="D75" s="249" t="s">
        <v>109</v>
      </c>
      <c r="E75" s="390">
        <v>702177.3</v>
      </c>
      <c r="F75" s="373">
        <v>614382.9</v>
      </c>
      <c r="G75" s="388">
        <v>87794.4</v>
      </c>
      <c r="H75" s="547" t="s">
        <v>163</v>
      </c>
      <c r="I75" s="633" t="s">
        <v>163</v>
      </c>
    </row>
    <row r="76" spans="1:9" x14ac:dyDescent="0.2">
      <c r="A76" s="77"/>
      <c r="B76" s="77"/>
      <c r="C76" s="80" t="s">
        <v>38</v>
      </c>
      <c r="D76" s="249" t="s">
        <v>140</v>
      </c>
      <c r="E76" s="390">
        <v>6409515.5</v>
      </c>
      <c r="F76" s="373">
        <v>3733161.3</v>
      </c>
      <c r="G76" s="388">
        <v>2676354.2000000002</v>
      </c>
      <c r="H76" s="373">
        <v>2147252.2999999998</v>
      </c>
      <c r="I76" s="375">
        <v>529101.9</v>
      </c>
    </row>
    <row r="77" spans="1:9" x14ac:dyDescent="0.2">
      <c r="A77" s="77"/>
      <c r="B77" s="77"/>
      <c r="C77" s="80" t="s">
        <v>38</v>
      </c>
      <c r="D77" s="249" t="s">
        <v>111</v>
      </c>
      <c r="E77" s="390">
        <v>124542.1</v>
      </c>
      <c r="F77" s="373">
        <v>102301.9</v>
      </c>
      <c r="G77" s="388">
        <v>22240.2</v>
      </c>
      <c r="H77" s="373" t="s">
        <v>163</v>
      </c>
      <c r="I77" s="633" t="s">
        <v>163</v>
      </c>
    </row>
    <row r="78" spans="1:9" x14ac:dyDescent="0.2">
      <c r="A78" s="77"/>
      <c r="B78" s="77"/>
      <c r="C78" s="80" t="s">
        <v>38</v>
      </c>
      <c r="D78" s="249" t="s">
        <v>113</v>
      </c>
      <c r="E78" s="390">
        <v>182805.5</v>
      </c>
      <c r="F78" s="373">
        <v>152946.5</v>
      </c>
      <c r="G78" s="388">
        <v>29859</v>
      </c>
      <c r="H78" s="547" t="s">
        <v>163</v>
      </c>
      <c r="I78" s="547" t="s">
        <v>163</v>
      </c>
    </row>
    <row r="79" spans="1:9" x14ac:dyDescent="0.2">
      <c r="A79" s="77"/>
      <c r="B79" s="77"/>
      <c r="C79" s="80" t="s">
        <v>38</v>
      </c>
      <c r="D79" s="249" t="s">
        <v>114</v>
      </c>
      <c r="E79" s="390">
        <v>50919.5</v>
      </c>
      <c r="F79" s="373">
        <v>44177.8</v>
      </c>
      <c r="G79" s="388">
        <v>6741.7</v>
      </c>
      <c r="H79" s="373">
        <v>2816.9</v>
      </c>
      <c r="I79" s="373">
        <v>3924.8</v>
      </c>
    </row>
    <row r="80" spans="1:9" x14ac:dyDescent="0.2">
      <c r="A80" s="77"/>
      <c r="B80" s="77"/>
      <c r="C80" s="80" t="s">
        <v>38</v>
      </c>
      <c r="D80" s="249" t="s">
        <v>112</v>
      </c>
      <c r="E80" s="390">
        <v>49285.3</v>
      </c>
      <c r="F80" s="373">
        <v>45184.2</v>
      </c>
      <c r="G80" s="388">
        <v>4101.1000000000004</v>
      </c>
      <c r="H80" s="547" t="s">
        <v>163</v>
      </c>
      <c r="I80" s="375" t="s">
        <v>163</v>
      </c>
    </row>
    <row r="81" spans="1:9" x14ac:dyDescent="0.2">
      <c r="A81" s="77"/>
      <c r="B81" s="77"/>
      <c r="C81" s="105" t="s">
        <v>59</v>
      </c>
      <c r="D81" s="249"/>
      <c r="E81" s="390">
        <v>4039557.1</v>
      </c>
      <c r="F81" s="373">
        <v>2156893.4</v>
      </c>
      <c r="G81" s="388">
        <v>1882663.7</v>
      </c>
      <c r="H81" s="373">
        <v>1356483.7</v>
      </c>
      <c r="I81" s="375">
        <v>526180</v>
      </c>
    </row>
    <row r="82" spans="1:9" x14ac:dyDescent="0.2">
      <c r="A82" s="77"/>
      <c r="B82" s="77"/>
      <c r="C82" s="80" t="s">
        <v>38</v>
      </c>
      <c r="D82" s="249" t="s">
        <v>115</v>
      </c>
      <c r="E82" s="390">
        <v>614757.5</v>
      </c>
      <c r="F82" s="373">
        <v>434421.2</v>
      </c>
      <c r="G82" s="388">
        <v>180336.3</v>
      </c>
      <c r="H82" s="373">
        <v>93083.3</v>
      </c>
      <c r="I82" s="375">
        <v>87253</v>
      </c>
    </row>
    <row r="83" spans="1:9" x14ac:dyDescent="0.2">
      <c r="A83" s="77"/>
      <c r="B83" s="77"/>
      <c r="C83" s="80" t="s">
        <v>38</v>
      </c>
      <c r="D83" s="249" t="s">
        <v>116</v>
      </c>
      <c r="E83" s="390">
        <v>73245.600000000006</v>
      </c>
      <c r="F83" s="373">
        <v>47853</v>
      </c>
      <c r="G83" s="388">
        <v>25392.6</v>
      </c>
      <c r="H83" s="547" t="s">
        <v>163</v>
      </c>
      <c r="I83" s="375" t="s">
        <v>163</v>
      </c>
    </row>
    <row r="84" spans="1:9" x14ac:dyDescent="0.2">
      <c r="A84" s="77"/>
      <c r="B84" s="77"/>
      <c r="C84" s="80" t="s">
        <v>38</v>
      </c>
      <c r="D84" s="249" t="s">
        <v>117</v>
      </c>
      <c r="E84" s="390">
        <v>354855.7</v>
      </c>
      <c r="F84" s="373">
        <v>176196.5</v>
      </c>
      <c r="G84" s="388">
        <v>178659.20000000001</v>
      </c>
      <c r="H84" s="547" t="s">
        <v>163</v>
      </c>
      <c r="I84" s="633" t="s">
        <v>163</v>
      </c>
    </row>
    <row r="85" spans="1:9" x14ac:dyDescent="0.2">
      <c r="A85" s="77"/>
      <c r="B85" s="77"/>
      <c r="C85" s="80" t="s">
        <v>38</v>
      </c>
      <c r="D85" s="249" t="s">
        <v>118</v>
      </c>
      <c r="E85" s="390">
        <v>917682.3</v>
      </c>
      <c r="F85" s="373">
        <v>398487.7</v>
      </c>
      <c r="G85" s="388">
        <v>519194.6</v>
      </c>
      <c r="H85" s="373">
        <v>420580.5</v>
      </c>
      <c r="I85" s="375">
        <v>98614.1</v>
      </c>
    </row>
    <row r="86" spans="1:9" x14ac:dyDescent="0.2">
      <c r="A86" s="77"/>
      <c r="B86" s="77"/>
      <c r="C86" s="80" t="s">
        <v>38</v>
      </c>
      <c r="D86" s="249" t="s">
        <v>119</v>
      </c>
      <c r="E86" s="390">
        <v>1115085.8999999999</v>
      </c>
      <c r="F86" s="373">
        <v>429947.5</v>
      </c>
      <c r="G86" s="388">
        <v>685138.4</v>
      </c>
      <c r="H86" s="373">
        <v>591314.6</v>
      </c>
      <c r="I86" s="375">
        <v>93823.8</v>
      </c>
    </row>
    <row r="87" spans="1:9" x14ac:dyDescent="0.2">
      <c r="A87" s="77"/>
      <c r="B87" s="77"/>
      <c r="C87" s="80" t="s">
        <v>38</v>
      </c>
      <c r="D87" s="249" t="s">
        <v>120</v>
      </c>
      <c r="E87" s="390">
        <v>228147.8</v>
      </c>
      <c r="F87" s="373">
        <v>143797.29999999999</v>
      </c>
      <c r="G87" s="388">
        <v>84350.5</v>
      </c>
      <c r="H87" s="373">
        <v>13482.5</v>
      </c>
      <c r="I87" s="375">
        <v>70868</v>
      </c>
    </row>
    <row r="88" spans="1:9" ht="13.5" customHeight="1" x14ac:dyDescent="0.2">
      <c r="A88" s="77"/>
      <c r="B88" s="77"/>
      <c r="C88" s="80" t="s">
        <v>38</v>
      </c>
      <c r="D88" s="249" t="s">
        <v>121</v>
      </c>
      <c r="E88" s="390">
        <v>503484.6</v>
      </c>
      <c r="F88" s="373">
        <v>331378.2</v>
      </c>
      <c r="G88" s="388">
        <v>172106.4</v>
      </c>
      <c r="H88" s="547" t="s">
        <v>163</v>
      </c>
      <c r="I88" s="375" t="s">
        <v>163</v>
      </c>
    </row>
    <row r="89" spans="1:9" x14ac:dyDescent="0.2">
      <c r="A89" s="77"/>
      <c r="B89" s="77"/>
      <c r="C89" s="80" t="s">
        <v>38</v>
      </c>
      <c r="D89" s="249" t="s">
        <v>122</v>
      </c>
      <c r="E89" s="390">
        <v>232297.7</v>
      </c>
      <c r="F89" s="373">
        <v>194812</v>
      </c>
      <c r="G89" s="388">
        <v>37485.699999999997</v>
      </c>
      <c r="H89" s="373">
        <v>16195.4</v>
      </c>
      <c r="I89" s="375">
        <v>21290.3</v>
      </c>
    </row>
    <row r="90" spans="1:9" s="279" customFormat="1" x14ac:dyDescent="0.2">
      <c r="A90" s="277"/>
      <c r="B90" s="103" t="s">
        <v>45</v>
      </c>
      <c r="C90" s="59" t="s">
        <v>38</v>
      </c>
      <c r="D90" s="278"/>
      <c r="E90" s="451">
        <v>6778311.4000000004</v>
      </c>
      <c r="F90" s="393">
        <v>4321144.7</v>
      </c>
      <c r="G90" s="392">
        <v>2457166.7000000002</v>
      </c>
      <c r="H90" s="543" t="s">
        <v>163</v>
      </c>
      <c r="I90" s="634" t="s">
        <v>163</v>
      </c>
    </row>
    <row r="91" spans="1:9" x14ac:dyDescent="0.2">
      <c r="A91" s="77"/>
      <c r="B91" s="77"/>
      <c r="C91" s="105" t="s">
        <v>60</v>
      </c>
      <c r="D91" s="249"/>
      <c r="E91" s="390">
        <v>1225679.2</v>
      </c>
      <c r="F91" s="373">
        <v>615428.69999999995</v>
      </c>
      <c r="G91" s="388">
        <v>610250.5</v>
      </c>
      <c r="H91" s="373">
        <v>509352</v>
      </c>
      <c r="I91" s="375">
        <v>100898.5</v>
      </c>
    </row>
    <row r="92" spans="1:9" x14ac:dyDescent="0.2">
      <c r="A92" s="77"/>
      <c r="B92" s="77"/>
      <c r="C92" s="80" t="s">
        <v>38</v>
      </c>
      <c r="D92" s="249" t="s">
        <v>123</v>
      </c>
      <c r="E92" s="390">
        <v>1061699.6000000001</v>
      </c>
      <c r="F92" s="373">
        <v>479557.6</v>
      </c>
      <c r="G92" s="388">
        <v>582142</v>
      </c>
      <c r="H92" s="373">
        <v>489967.2</v>
      </c>
      <c r="I92" s="375">
        <v>92174.8</v>
      </c>
    </row>
    <row r="93" spans="1:9" x14ac:dyDescent="0.2">
      <c r="A93" s="77"/>
      <c r="B93" s="77"/>
      <c r="C93" s="80" t="s">
        <v>38</v>
      </c>
      <c r="D93" s="249" t="s">
        <v>124</v>
      </c>
      <c r="E93" s="390">
        <v>56268</v>
      </c>
      <c r="F93" s="373">
        <v>49090</v>
      </c>
      <c r="G93" s="388">
        <v>7178</v>
      </c>
      <c r="H93" s="547" t="s">
        <v>163</v>
      </c>
      <c r="I93" s="373" t="s">
        <v>163</v>
      </c>
    </row>
    <row r="94" spans="1:9" x14ac:dyDescent="0.2">
      <c r="A94" s="77"/>
      <c r="B94" s="77"/>
      <c r="D94" s="249" t="s">
        <v>127</v>
      </c>
      <c r="E94" s="390">
        <v>33269.9</v>
      </c>
      <c r="F94" s="373">
        <v>26071</v>
      </c>
      <c r="G94" s="388">
        <v>7198.9</v>
      </c>
      <c r="H94" s="547" t="s">
        <v>163</v>
      </c>
      <c r="I94" s="373" t="s">
        <v>163</v>
      </c>
    </row>
    <row r="95" spans="1:9" x14ac:dyDescent="0.2">
      <c r="A95" s="77"/>
      <c r="B95" s="77"/>
      <c r="C95" s="80" t="s">
        <v>38</v>
      </c>
      <c r="D95" s="249" t="s">
        <v>125</v>
      </c>
      <c r="E95" s="390">
        <v>65597.7</v>
      </c>
      <c r="F95" s="373">
        <v>51866.1</v>
      </c>
      <c r="G95" s="388">
        <v>13731.6</v>
      </c>
      <c r="H95" s="373">
        <v>6753.9</v>
      </c>
      <c r="I95" s="373">
        <v>6977.7</v>
      </c>
    </row>
    <row r="96" spans="1:9" x14ac:dyDescent="0.2">
      <c r="A96" s="77"/>
      <c r="B96" s="77"/>
      <c r="C96" s="80" t="s">
        <v>38</v>
      </c>
      <c r="D96" s="249" t="s">
        <v>126</v>
      </c>
      <c r="E96" s="390">
        <v>8844</v>
      </c>
      <c r="F96" s="373">
        <v>8844</v>
      </c>
      <c r="G96" s="388" t="s">
        <v>517</v>
      </c>
      <c r="H96" s="373" t="s">
        <v>517</v>
      </c>
      <c r="I96" s="373" t="s">
        <v>517</v>
      </c>
    </row>
    <row r="97" spans="1:9" x14ac:dyDescent="0.2">
      <c r="A97" s="77"/>
      <c r="B97" s="77"/>
      <c r="C97" s="105" t="s">
        <v>61</v>
      </c>
      <c r="D97" s="249"/>
      <c r="E97" s="390">
        <v>4743771.2</v>
      </c>
      <c r="F97" s="373">
        <v>3325841.4</v>
      </c>
      <c r="G97" s="388">
        <v>1417929.8</v>
      </c>
      <c r="H97" s="373">
        <v>1082464.5</v>
      </c>
      <c r="I97" s="375">
        <v>335465.3</v>
      </c>
    </row>
    <row r="98" spans="1:9" x14ac:dyDescent="0.2">
      <c r="A98" s="77"/>
      <c r="B98" s="77"/>
      <c r="C98" s="80" t="s">
        <v>38</v>
      </c>
      <c r="D98" s="249" t="s">
        <v>129</v>
      </c>
      <c r="E98" s="390">
        <v>98742.8</v>
      </c>
      <c r="F98" s="373">
        <v>78272.600000000006</v>
      </c>
      <c r="G98" s="388">
        <v>20470.2</v>
      </c>
      <c r="H98" s="373">
        <v>8195.6</v>
      </c>
      <c r="I98" s="375">
        <v>12274.6</v>
      </c>
    </row>
    <row r="99" spans="1:9" x14ac:dyDescent="0.2">
      <c r="A99" s="77"/>
      <c r="B99" s="77"/>
      <c r="C99" s="80" t="s">
        <v>38</v>
      </c>
      <c r="D99" s="249" t="s">
        <v>130</v>
      </c>
      <c r="E99" s="390">
        <v>63129.9</v>
      </c>
      <c r="F99" s="373">
        <v>47546.400000000001</v>
      </c>
      <c r="G99" s="373">
        <v>15583.5</v>
      </c>
      <c r="H99" s="373" t="s">
        <v>163</v>
      </c>
      <c r="I99" s="547" t="s">
        <v>163</v>
      </c>
    </row>
    <row r="100" spans="1:9" x14ac:dyDescent="0.2">
      <c r="A100" s="77"/>
      <c r="B100" s="77"/>
      <c r="C100" s="80" t="s">
        <v>38</v>
      </c>
      <c r="D100" s="249" t="s">
        <v>131</v>
      </c>
      <c r="E100" s="390">
        <v>253264.6</v>
      </c>
      <c r="F100" s="452">
        <v>240203.9</v>
      </c>
      <c r="G100" s="388">
        <v>13060.7</v>
      </c>
      <c r="H100" s="373">
        <v>7902.8</v>
      </c>
      <c r="I100" s="375">
        <v>5157.8999999999996</v>
      </c>
    </row>
    <row r="101" spans="1:9" x14ac:dyDescent="0.2">
      <c r="A101" s="77"/>
      <c r="B101" s="77"/>
      <c r="C101" s="80" t="s">
        <v>38</v>
      </c>
      <c r="D101" s="249" t="s">
        <v>132</v>
      </c>
      <c r="E101" s="390">
        <v>4294868.7</v>
      </c>
      <c r="F101" s="373">
        <v>2933935.2</v>
      </c>
      <c r="G101" s="388">
        <v>1360933.5</v>
      </c>
      <c r="H101" s="373">
        <v>1047017.9</v>
      </c>
      <c r="I101" s="375">
        <v>313915.59999999998</v>
      </c>
    </row>
    <row r="102" spans="1:9" x14ac:dyDescent="0.2">
      <c r="A102" s="77"/>
      <c r="B102" s="77"/>
      <c r="D102" s="249" t="s">
        <v>128</v>
      </c>
      <c r="E102" s="390">
        <v>33765.199999999997</v>
      </c>
      <c r="F102" s="456">
        <v>25883.3</v>
      </c>
      <c r="G102" s="388">
        <v>7881.9</v>
      </c>
      <c r="H102" s="373" t="s">
        <v>163</v>
      </c>
      <c r="I102" s="375" t="s">
        <v>163</v>
      </c>
    </row>
    <row r="103" spans="1:9" x14ac:dyDescent="0.2">
      <c r="A103" s="77"/>
      <c r="B103" s="77"/>
      <c r="C103" s="105" t="s">
        <v>151</v>
      </c>
      <c r="D103" s="249"/>
      <c r="E103" s="390">
        <v>808861</v>
      </c>
      <c r="F103" s="373">
        <v>379874.6</v>
      </c>
      <c r="G103" s="388">
        <v>428986.4</v>
      </c>
      <c r="H103" s="547" t="s">
        <v>163</v>
      </c>
      <c r="I103" s="633" t="s">
        <v>163</v>
      </c>
    </row>
    <row r="104" spans="1:9" x14ac:dyDescent="0.2">
      <c r="A104" s="77"/>
      <c r="B104" s="77"/>
      <c r="C104" s="80" t="s">
        <v>38</v>
      </c>
      <c r="D104" s="249" t="s">
        <v>133</v>
      </c>
      <c r="E104" s="390">
        <v>103300.3</v>
      </c>
      <c r="F104" s="373">
        <v>81037.899999999994</v>
      </c>
      <c r="G104" s="388">
        <v>22262.400000000001</v>
      </c>
      <c r="H104" s="373">
        <v>12680.5</v>
      </c>
      <c r="I104" s="375">
        <v>9581.9</v>
      </c>
    </row>
    <row r="105" spans="1:9" x14ac:dyDescent="0.2">
      <c r="A105" s="77"/>
      <c r="B105" s="77"/>
      <c r="C105" s="80" t="s">
        <v>38</v>
      </c>
      <c r="D105" s="249" t="s">
        <v>134</v>
      </c>
      <c r="E105" s="390">
        <v>29323.599999999999</v>
      </c>
      <c r="F105" s="547" t="s">
        <v>163</v>
      </c>
      <c r="G105" s="388" t="s">
        <v>163</v>
      </c>
      <c r="H105" s="373" t="s">
        <v>163</v>
      </c>
      <c r="I105" s="375" t="s">
        <v>163</v>
      </c>
    </row>
    <row r="106" spans="1:9" x14ac:dyDescent="0.2">
      <c r="A106" s="78"/>
      <c r="B106" s="78"/>
      <c r="C106" s="81" t="s">
        <v>38</v>
      </c>
      <c r="D106" s="247" t="s">
        <v>135</v>
      </c>
      <c r="E106" s="457">
        <v>676237.1</v>
      </c>
      <c r="F106" s="630" t="s">
        <v>163</v>
      </c>
      <c r="G106" s="632" t="s">
        <v>163</v>
      </c>
      <c r="H106" s="630" t="s">
        <v>163</v>
      </c>
      <c r="I106" s="539">
        <v>30394.400000000001</v>
      </c>
    </row>
    <row r="108" spans="1:9" x14ac:dyDescent="0.2">
      <c r="E108" s="183"/>
      <c r="F108" s="183"/>
      <c r="G108" s="183"/>
      <c r="H108" s="183"/>
      <c r="I108" s="183"/>
    </row>
    <row r="109" spans="1:9" x14ac:dyDescent="0.2">
      <c r="E109" s="183"/>
      <c r="F109" s="183"/>
      <c r="G109" s="183"/>
      <c r="H109" s="183"/>
      <c r="I109" s="183"/>
    </row>
    <row r="110" spans="1:9" x14ac:dyDescent="0.2">
      <c r="E110" s="183"/>
      <c r="F110" s="183"/>
      <c r="G110" s="183"/>
      <c r="H110" s="183"/>
      <c r="I110" s="183"/>
    </row>
    <row r="111" spans="1:9" x14ac:dyDescent="0.2">
      <c r="E111" s="183"/>
      <c r="F111" s="183"/>
      <c r="G111" s="183"/>
      <c r="H111" s="183"/>
      <c r="I111" s="183"/>
    </row>
  </sheetData>
  <mergeCells count="13">
    <mergeCell ref="I1:I2"/>
    <mergeCell ref="A4:A8"/>
    <mergeCell ref="B4:D8"/>
    <mergeCell ref="H6:H7"/>
    <mergeCell ref="I6:I7"/>
    <mergeCell ref="E5:E7"/>
    <mergeCell ref="F5:F7"/>
    <mergeCell ref="E4:I4"/>
    <mergeCell ref="E8:I8"/>
    <mergeCell ref="A1:G1"/>
    <mergeCell ref="A2:F2"/>
    <mergeCell ref="G5:I5"/>
    <mergeCell ref="G6:G7"/>
  </mergeCells>
  <hyperlinks>
    <hyperlink ref="I1" location="'Spis tablic  List of tables 1.1'!A1" display="'Spis tablic  List of tables 1.1'!A1"/>
    <hyperlink ref="I1:I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showGridLines="0" zoomScaleNormal="100" workbookViewId="0">
      <pane ySplit="6" topLeftCell="A7" activePane="bottomLeft" state="frozen"/>
      <selection activeCell="F16" sqref="F16"/>
      <selection pane="bottomLeft" sqref="A1:F1"/>
    </sheetView>
  </sheetViews>
  <sheetFormatPr defaultColWidth="9.140625" defaultRowHeight="12.75" x14ac:dyDescent="0.2"/>
  <cols>
    <col min="1" max="1" width="12.28515625" style="31" customWidth="1"/>
    <col min="2" max="2" width="31.5703125" style="31" bestFit="1" customWidth="1"/>
    <col min="3" max="3" width="26.42578125" style="31" bestFit="1" customWidth="1"/>
    <col min="4" max="4" width="27.5703125" style="31" customWidth="1"/>
    <col min="5" max="8" width="21" style="31" customWidth="1"/>
    <col min="9" max="9" width="16.42578125" style="31" customWidth="1"/>
    <col min="10" max="16384" width="9.140625" style="31"/>
  </cols>
  <sheetData>
    <row r="1" spans="1:12" s="38" customFormat="1" ht="15" customHeight="1" x14ac:dyDescent="0.25">
      <c r="A1" s="822" t="s">
        <v>573</v>
      </c>
      <c r="B1" s="822"/>
      <c r="C1" s="822"/>
      <c r="D1" s="822"/>
      <c r="E1" s="822"/>
      <c r="F1" s="822"/>
      <c r="H1" s="738" t="s">
        <v>152</v>
      </c>
      <c r="I1" s="234"/>
    </row>
    <row r="2" spans="1:12" s="38" customFormat="1" ht="15" customHeight="1" x14ac:dyDescent="0.25">
      <c r="A2" s="811" t="s">
        <v>574</v>
      </c>
      <c r="B2" s="821"/>
      <c r="C2" s="821"/>
      <c r="D2" s="821"/>
      <c r="E2" s="821"/>
      <c r="F2" s="821"/>
      <c r="G2" s="821"/>
      <c r="H2" s="738"/>
      <c r="I2" s="234"/>
    </row>
    <row r="3" spans="1:12" s="53" customFormat="1" ht="15" customHeight="1" x14ac:dyDescent="0.25">
      <c r="A3" s="17"/>
      <c r="B3" s="17"/>
      <c r="C3" s="17"/>
      <c r="D3" s="17"/>
      <c r="E3" s="17"/>
      <c r="F3" s="17"/>
      <c r="G3" s="17"/>
      <c r="H3" s="17"/>
    </row>
    <row r="4" spans="1:12" ht="28.5" customHeight="1" x14ac:dyDescent="0.25">
      <c r="A4" s="823" t="s">
        <v>201</v>
      </c>
      <c r="B4" s="812" t="s">
        <v>183</v>
      </c>
      <c r="C4" s="812"/>
      <c r="D4" s="813"/>
      <c r="E4" s="739" t="s">
        <v>168</v>
      </c>
      <c r="F4" s="734" t="s">
        <v>516</v>
      </c>
      <c r="G4" s="817"/>
      <c r="H4" s="736"/>
      <c r="L4" s="579"/>
    </row>
    <row r="5" spans="1:12" ht="53.25" customHeight="1" x14ac:dyDescent="0.2">
      <c r="A5" s="824"/>
      <c r="B5" s="814"/>
      <c r="C5" s="814"/>
      <c r="D5" s="815"/>
      <c r="E5" s="779"/>
      <c r="F5" s="141" t="s">
        <v>192</v>
      </c>
      <c r="G5" s="141" t="s">
        <v>404</v>
      </c>
      <c r="H5" s="168" t="s">
        <v>194</v>
      </c>
    </row>
    <row r="6" spans="1:12" ht="31.5" customHeight="1" x14ac:dyDescent="0.2">
      <c r="A6" s="825"/>
      <c r="B6" s="816"/>
      <c r="C6" s="816"/>
      <c r="D6" s="815"/>
      <c r="E6" s="818" t="s">
        <v>515</v>
      </c>
      <c r="F6" s="819"/>
      <c r="G6" s="819"/>
      <c r="H6" s="820"/>
    </row>
    <row r="7" spans="1:12" ht="15" customHeight="1" x14ac:dyDescent="0.2">
      <c r="A7" s="76" t="s">
        <v>36</v>
      </c>
      <c r="B7" s="82"/>
      <c r="C7" s="79" t="s">
        <v>38</v>
      </c>
      <c r="D7" s="248"/>
      <c r="E7" s="369">
        <v>53115940</v>
      </c>
      <c r="F7" s="370">
        <v>14206257.5</v>
      </c>
      <c r="G7" s="371">
        <v>6573069.5999999996</v>
      </c>
      <c r="H7" s="370">
        <v>32336612.899999999</v>
      </c>
      <c r="I7" s="183"/>
      <c r="J7" s="605"/>
    </row>
    <row r="8" spans="1:12" ht="15" customHeight="1" x14ac:dyDescent="0.2">
      <c r="A8" s="104"/>
      <c r="B8" s="103" t="s">
        <v>142</v>
      </c>
      <c r="C8" s="79" t="s">
        <v>38</v>
      </c>
      <c r="D8" s="245"/>
      <c r="E8" s="378">
        <v>2525079.5</v>
      </c>
      <c r="F8" s="379">
        <v>1081432.3999999999</v>
      </c>
      <c r="G8" s="380">
        <v>190496.2</v>
      </c>
      <c r="H8" s="379">
        <v>1253150.8999999999</v>
      </c>
      <c r="I8" s="183"/>
      <c r="J8" s="605"/>
    </row>
    <row r="9" spans="1:12" ht="15" customHeight="1" x14ac:dyDescent="0.2">
      <c r="A9" s="77"/>
      <c r="B9" s="77"/>
      <c r="C9" s="105" t="s">
        <v>46</v>
      </c>
      <c r="D9" s="245"/>
      <c r="E9" s="381">
        <v>2027786.4</v>
      </c>
      <c r="F9" s="382">
        <v>983591.6</v>
      </c>
      <c r="G9" s="383">
        <v>141767.20000000001</v>
      </c>
      <c r="H9" s="382">
        <v>902427.6</v>
      </c>
      <c r="I9" s="183"/>
      <c r="J9" s="605"/>
    </row>
    <row r="10" spans="1:12" ht="15" customHeight="1" x14ac:dyDescent="0.2">
      <c r="A10" s="77"/>
      <c r="B10" s="77"/>
      <c r="C10" s="80" t="s">
        <v>38</v>
      </c>
      <c r="D10" s="245" t="s">
        <v>63</v>
      </c>
      <c r="E10" s="381">
        <v>109722.7</v>
      </c>
      <c r="F10" s="382" t="s">
        <v>163</v>
      </c>
      <c r="G10" s="383" t="s">
        <v>163</v>
      </c>
      <c r="H10" s="382">
        <v>101072.6</v>
      </c>
      <c r="I10" s="183"/>
      <c r="J10" s="605"/>
    </row>
    <row r="11" spans="1:12" ht="15" customHeight="1" x14ac:dyDescent="0.2">
      <c r="A11" s="77"/>
      <c r="B11" s="77"/>
      <c r="C11" s="80" t="s">
        <v>38</v>
      </c>
      <c r="D11" s="245" t="s">
        <v>64</v>
      </c>
      <c r="E11" s="381">
        <v>1529791.4</v>
      </c>
      <c r="F11" s="382">
        <v>920002.5</v>
      </c>
      <c r="G11" s="383">
        <v>108908.2</v>
      </c>
      <c r="H11" s="382">
        <v>500880.7</v>
      </c>
      <c r="I11" s="183"/>
      <c r="J11" s="605"/>
    </row>
    <row r="12" spans="1:12" ht="15" customHeight="1" x14ac:dyDescent="0.2">
      <c r="A12" s="77"/>
      <c r="B12" s="77"/>
      <c r="C12" s="80" t="s">
        <v>38</v>
      </c>
      <c r="D12" s="245" t="s">
        <v>65</v>
      </c>
      <c r="E12" s="381">
        <v>68619.5</v>
      </c>
      <c r="F12" s="382">
        <v>6735.9</v>
      </c>
      <c r="G12" s="382">
        <v>1263.2</v>
      </c>
      <c r="H12" s="382">
        <v>60620.4</v>
      </c>
      <c r="I12" s="183"/>
      <c r="J12" s="605"/>
    </row>
    <row r="13" spans="1:12" ht="15" customHeight="1" x14ac:dyDescent="0.2">
      <c r="A13" s="77"/>
      <c r="B13" s="77"/>
      <c r="C13" s="80" t="s">
        <v>38</v>
      </c>
      <c r="D13" s="245" t="s">
        <v>66</v>
      </c>
      <c r="E13" s="381">
        <v>138033</v>
      </c>
      <c r="F13" s="382">
        <v>269</v>
      </c>
      <c r="G13" s="383">
        <v>5474.4</v>
      </c>
      <c r="H13" s="382">
        <v>132289.60000000001</v>
      </c>
      <c r="I13" s="183"/>
      <c r="J13" s="605"/>
    </row>
    <row r="14" spans="1:12" ht="15" customHeight="1" x14ac:dyDescent="0.2">
      <c r="A14" s="77"/>
      <c r="B14" s="77"/>
      <c r="C14" s="80" t="s">
        <v>38</v>
      </c>
      <c r="D14" s="245" t="s">
        <v>67</v>
      </c>
      <c r="E14" s="381">
        <v>181619.8</v>
      </c>
      <c r="F14" s="382" t="s">
        <v>163</v>
      </c>
      <c r="G14" s="638" t="s">
        <v>163</v>
      </c>
      <c r="H14" s="382">
        <v>107564.3</v>
      </c>
      <c r="I14" s="183"/>
      <c r="J14" s="605"/>
    </row>
    <row r="15" spans="1:12" ht="15" customHeight="1" x14ac:dyDescent="0.2">
      <c r="A15" s="77"/>
      <c r="B15" s="77"/>
      <c r="C15" s="105" t="s">
        <v>144</v>
      </c>
      <c r="D15" s="245"/>
      <c r="E15" s="381">
        <v>497293.1</v>
      </c>
      <c r="F15" s="382">
        <v>97840.8</v>
      </c>
      <c r="G15" s="383">
        <v>48729</v>
      </c>
      <c r="H15" s="382">
        <v>350723.3</v>
      </c>
      <c r="I15" s="183"/>
      <c r="J15" s="605"/>
    </row>
    <row r="16" spans="1:12" ht="15" customHeight="1" x14ac:dyDescent="0.2">
      <c r="A16" s="77"/>
      <c r="B16" s="77"/>
      <c r="C16" s="80" t="s">
        <v>38</v>
      </c>
      <c r="D16" s="245" t="s">
        <v>68</v>
      </c>
      <c r="E16" s="381">
        <v>446128.6</v>
      </c>
      <c r="F16" s="636" t="s">
        <v>163</v>
      </c>
      <c r="G16" s="638" t="s">
        <v>163</v>
      </c>
      <c r="H16" s="382">
        <v>307777.09999999998</v>
      </c>
      <c r="I16" s="183"/>
      <c r="J16" s="605"/>
    </row>
    <row r="17" spans="1:10" x14ac:dyDescent="0.2">
      <c r="A17" s="77"/>
      <c r="B17" s="77"/>
      <c r="C17" s="80" t="s">
        <v>38</v>
      </c>
      <c r="D17" s="245" t="s">
        <v>69</v>
      </c>
      <c r="E17" s="381">
        <v>51164.5</v>
      </c>
      <c r="F17" s="382" t="s">
        <v>163</v>
      </c>
      <c r="G17" s="383" t="s">
        <v>163</v>
      </c>
      <c r="H17" s="382">
        <v>42946.2</v>
      </c>
      <c r="I17" s="183"/>
      <c r="J17" s="605"/>
    </row>
    <row r="18" spans="1:10" s="279" customFormat="1" ht="15" customHeight="1" x14ac:dyDescent="0.2">
      <c r="A18" s="277"/>
      <c r="B18" s="103" t="s">
        <v>143</v>
      </c>
      <c r="C18" s="59" t="s">
        <v>38</v>
      </c>
      <c r="D18" s="280"/>
      <c r="E18" s="552">
        <v>17977016.699999999</v>
      </c>
      <c r="F18" s="391">
        <v>4146090.9</v>
      </c>
      <c r="G18" s="392">
        <v>2755372.9</v>
      </c>
      <c r="H18" s="391">
        <v>11075552.9</v>
      </c>
      <c r="I18" s="183"/>
      <c r="J18" s="605"/>
    </row>
    <row r="19" spans="1:10" ht="15" customHeight="1" x14ac:dyDescent="0.2">
      <c r="A19" s="77"/>
      <c r="B19" s="77"/>
      <c r="C19" s="105" t="s">
        <v>49</v>
      </c>
      <c r="D19" s="245"/>
      <c r="E19" s="386">
        <v>17452340.800000001</v>
      </c>
      <c r="F19" s="384">
        <v>4070080.8</v>
      </c>
      <c r="G19" s="388">
        <v>2710932.6</v>
      </c>
      <c r="H19" s="384">
        <v>10671327.4</v>
      </c>
      <c r="I19" s="183"/>
      <c r="J19" s="605"/>
    </row>
    <row r="20" spans="1:10" ht="14.25" customHeight="1" x14ac:dyDescent="0.2">
      <c r="A20" s="77"/>
      <c r="B20" s="77"/>
      <c r="C20" s="80" t="s">
        <v>38</v>
      </c>
      <c r="D20" s="245" t="s">
        <v>76</v>
      </c>
      <c r="E20" s="386">
        <v>15546850.300000001</v>
      </c>
      <c r="F20" s="384">
        <v>3969601.2</v>
      </c>
      <c r="G20" s="388">
        <v>2168462.2000000002</v>
      </c>
      <c r="H20" s="384">
        <v>9408786.9000000004</v>
      </c>
      <c r="I20" s="183"/>
      <c r="J20" s="605"/>
    </row>
    <row r="21" spans="1:10" ht="15" customHeight="1" x14ac:dyDescent="0.2">
      <c r="A21" s="77"/>
      <c r="B21" s="77"/>
      <c r="C21" s="80" t="s">
        <v>38</v>
      </c>
      <c r="D21" s="245" t="s">
        <v>77</v>
      </c>
      <c r="E21" s="386">
        <v>659022.6</v>
      </c>
      <c r="F21" s="637" t="s">
        <v>163</v>
      </c>
      <c r="G21" s="385" t="s">
        <v>163</v>
      </c>
      <c r="H21" s="384">
        <v>330883.3</v>
      </c>
      <c r="I21" s="183"/>
      <c r="J21" s="605"/>
    </row>
    <row r="22" spans="1:10" ht="15" customHeight="1" x14ac:dyDescent="0.2">
      <c r="A22" s="77"/>
      <c r="B22" s="77"/>
      <c r="C22" s="80" t="s">
        <v>38</v>
      </c>
      <c r="D22" s="245" t="s">
        <v>78</v>
      </c>
      <c r="E22" s="386">
        <v>1246467.8999999999</v>
      </c>
      <c r="F22" s="637" t="s">
        <v>163</v>
      </c>
      <c r="G22" s="631" t="s">
        <v>163</v>
      </c>
      <c r="H22" s="384">
        <v>931657.2</v>
      </c>
      <c r="I22" s="183"/>
      <c r="J22" s="605"/>
    </row>
    <row r="23" spans="1:10" ht="15" customHeight="1" x14ac:dyDescent="0.2">
      <c r="A23" s="77"/>
      <c r="B23" s="77"/>
      <c r="C23" s="105" t="s">
        <v>48</v>
      </c>
      <c r="D23" s="246"/>
      <c r="E23" s="386">
        <v>524675.9</v>
      </c>
      <c r="F23" s="384">
        <v>76010.100000000006</v>
      </c>
      <c r="G23" s="388">
        <v>44440.3</v>
      </c>
      <c r="H23" s="384">
        <v>404225.5</v>
      </c>
      <c r="I23" s="183"/>
      <c r="J23" s="605"/>
    </row>
    <row r="24" spans="1:10" ht="15" customHeight="1" x14ac:dyDescent="0.2">
      <c r="A24" s="77"/>
      <c r="B24" s="77"/>
      <c r="D24" s="245" t="s">
        <v>70</v>
      </c>
      <c r="E24" s="386">
        <v>18557.400000000001</v>
      </c>
      <c r="F24" s="386" t="s">
        <v>163</v>
      </c>
      <c r="G24" s="386" t="s">
        <v>163</v>
      </c>
      <c r="H24" s="384">
        <v>16999.2</v>
      </c>
      <c r="I24" s="183"/>
      <c r="J24" s="605"/>
    </row>
    <row r="25" spans="1:10" ht="15" customHeight="1" x14ac:dyDescent="0.2">
      <c r="A25" s="77"/>
      <c r="B25" s="77"/>
      <c r="D25" s="245" t="s">
        <v>71</v>
      </c>
      <c r="E25" s="635" t="s">
        <v>163</v>
      </c>
      <c r="F25" s="386" t="s">
        <v>163</v>
      </c>
      <c r="G25" s="373" t="s">
        <v>163</v>
      </c>
      <c r="H25" s="553">
        <v>25493.4</v>
      </c>
      <c r="I25" s="183"/>
      <c r="J25" s="605"/>
    </row>
    <row r="26" spans="1:10" ht="15" customHeight="1" x14ac:dyDescent="0.2">
      <c r="A26" s="77"/>
      <c r="B26" s="77"/>
      <c r="D26" s="245" t="s">
        <v>73</v>
      </c>
      <c r="E26" s="386">
        <v>138323.1</v>
      </c>
      <c r="F26" s="386" t="s">
        <v>163</v>
      </c>
      <c r="G26" s="547" t="s">
        <v>163</v>
      </c>
      <c r="H26" s="384">
        <v>87918.1</v>
      </c>
      <c r="I26" s="183"/>
      <c r="J26" s="605"/>
    </row>
    <row r="27" spans="1:10" x14ac:dyDescent="0.2">
      <c r="A27" s="77"/>
      <c r="B27" s="77"/>
      <c r="C27" s="80" t="s">
        <v>38</v>
      </c>
      <c r="D27" s="245" t="s">
        <v>72</v>
      </c>
      <c r="E27" s="386">
        <v>82949.899999999994</v>
      </c>
      <c r="F27" s="384">
        <v>18545.099999999999</v>
      </c>
      <c r="G27" s="388" t="s">
        <v>163</v>
      </c>
      <c r="H27" s="547" t="s">
        <v>163</v>
      </c>
      <c r="I27" s="183"/>
      <c r="J27" s="605"/>
    </row>
    <row r="28" spans="1:10" x14ac:dyDescent="0.2">
      <c r="A28" s="77"/>
      <c r="B28" s="77"/>
      <c r="C28" s="80" t="s">
        <v>38</v>
      </c>
      <c r="D28" s="245" t="s">
        <v>74</v>
      </c>
      <c r="E28" s="386">
        <v>97590.9</v>
      </c>
      <c r="F28" s="387" t="s">
        <v>163</v>
      </c>
      <c r="G28" s="637" t="s">
        <v>163</v>
      </c>
      <c r="H28" s="373">
        <v>58198.5</v>
      </c>
      <c r="I28" s="183"/>
      <c r="J28" s="605"/>
    </row>
    <row r="29" spans="1:10" x14ac:dyDescent="0.2">
      <c r="A29" s="77"/>
      <c r="B29" s="77"/>
      <c r="C29" s="80" t="s">
        <v>38</v>
      </c>
      <c r="D29" s="245" t="s">
        <v>75</v>
      </c>
      <c r="E29" s="554" t="s">
        <v>163</v>
      </c>
      <c r="F29" s="554" t="s">
        <v>163</v>
      </c>
      <c r="G29" s="554">
        <v>3134</v>
      </c>
      <c r="H29" s="452" t="s">
        <v>163</v>
      </c>
      <c r="I29" s="183"/>
      <c r="J29" s="605"/>
    </row>
    <row r="30" spans="1:10" s="279" customFormat="1" ht="15" customHeight="1" x14ac:dyDescent="0.2">
      <c r="A30" s="277"/>
      <c r="B30" s="103" t="s">
        <v>136</v>
      </c>
      <c r="C30" s="59" t="s">
        <v>38</v>
      </c>
      <c r="D30" s="280"/>
      <c r="E30" s="552">
        <v>3978923.6</v>
      </c>
      <c r="F30" s="391">
        <v>1427664.7</v>
      </c>
      <c r="G30" s="392">
        <v>550517.6</v>
      </c>
      <c r="H30" s="391">
        <v>2000741.3</v>
      </c>
      <c r="I30" s="183"/>
      <c r="J30" s="605"/>
    </row>
    <row r="31" spans="1:10" ht="15" customHeight="1" x14ac:dyDescent="0.2">
      <c r="A31" s="77"/>
      <c r="B31" s="77"/>
      <c r="C31" s="105" t="s">
        <v>50</v>
      </c>
      <c r="D31" s="245"/>
      <c r="E31" s="386">
        <v>1732625</v>
      </c>
      <c r="F31" s="384">
        <v>810458.9</v>
      </c>
      <c r="G31" s="388">
        <v>310287.90000000002</v>
      </c>
      <c r="H31" s="384">
        <v>611878.19999999995</v>
      </c>
      <c r="I31" s="183"/>
      <c r="J31" s="605"/>
    </row>
    <row r="32" spans="1:10" ht="15" customHeight="1" x14ac:dyDescent="0.2">
      <c r="A32" s="77"/>
      <c r="B32" s="77"/>
      <c r="C32" s="80" t="s">
        <v>38</v>
      </c>
      <c r="D32" s="245" t="s">
        <v>79</v>
      </c>
      <c r="E32" s="386">
        <v>38448.6</v>
      </c>
      <c r="F32" s="387" t="s">
        <v>163</v>
      </c>
      <c r="G32" s="387" t="s">
        <v>163</v>
      </c>
      <c r="H32" s="384">
        <v>16443.099999999999</v>
      </c>
      <c r="I32" s="183"/>
      <c r="J32" s="605"/>
    </row>
    <row r="33" spans="1:10" x14ac:dyDescent="0.2">
      <c r="A33" s="77"/>
      <c r="B33" s="77"/>
      <c r="C33" s="80" t="s">
        <v>38</v>
      </c>
      <c r="D33" s="245" t="s">
        <v>80</v>
      </c>
      <c r="E33" s="386">
        <v>42050.3</v>
      </c>
      <c r="F33" s="384">
        <v>2469.6</v>
      </c>
      <c r="G33" s="388">
        <v>420.2</v>
      </c>
      <c r="H33" s="384">
        <v>39160.5</v>
      </c>
      <c r="I33" s="183"/>
      <c r="J33" s="605"/>
    </row>
    <row r="34" spans="1:10" ht="15" customHeight="1" x14ac:dyDescent="0.2">
      <c r="A34" s="77"/>
      <c r="B34" s="77"/>
      <c r="C34" s="80" t="s">
        <v>38</v>
      </c>
      <c r="D34" s="245" t="s">
        <v>81</v>
      </c>
      <c r="E34" s="386">
        <v>1441033</v>
      </c>
      <c r="F34" s="384">
        <v>726919.3</v>
      </c>
      <c r="G34" s="388">
        <v>252536.7</v>
      </c>
      <c r="H34" s="384">
        <v>461577</v>
      </c>
      <c r="I34" s="183"/>
      <c r="J34" s="605"/>
    </row>
    <row r="35" spans="1:10" ht="15" customHeight="1" x14ac:dyDescent="0.2">
      <c r="A35" s="77"/>
      <c r="B35" s="77"/>
      <c r="C35" s="80" t="s">
        <v>38</v>
      </c>
      <c r="D35" s="245" t="s">
        <v>82</v>
      </c>
      <c r="E35" s="386">
        <v>211093.1</v>
      </c>
      <c r="F35" s="387" t="s">
        <v>163</v>
      </c>
      <c r="G35" s="388" t="s">
        <v>163</v>
      </c>
      <c r="H35" s="384">
        <v>94697.600000000006</v>
      </c>
      <c r="I35" s="183"/>
      <c r="J35" s="605"/>
    </row>
    <row r="36" spans="1:10" ht="15" customHeight="1" x14ac:dyDescent="0.2">
      <c r="A36" s="77"/>
      <c r="B36" s="77"/>
      <c r="C36" s="105" t="s">
        <v>145</v>
      </c>
      <c r="D36" s="245"/>
      <c r="E36" s="386">
        <v>1543494.3</v>
      </c>
      <c r="F36" s="384">
        <v>262781</v>
      </c>
      <c r="G36" s="388">
        <v>214825.2</v>
      </c>
      <c r="H36" s="384">
        <v>1065888.1000000001</v>
      </c>
      <c r="I36" s="183"/>
      <c r="J36" s="605"/>
    </row>
    <row r="37" spans="1:10" ht="15" customHeight="1" x14ac:dyDescent="0.2">
      <c r="A37" s="77"/>
      <c r="B37" s="77"/>
      <c r="C37" s="80" t="s">
        <v>38</v>
      </c>
      <c r="D37" s="245" t="s">
        <v>83</v>
      </c>
      <c r="E37" s="386">
        <v>69368.3</v>
      </c>
      <c r="F37" s="387" t="s">
        <v>163</v>
      </c>
      <c r="G37" s="631" t="s">
        <v>163</v>
      </c>
      <c r="H37" s="384">
        <v>59799.3</v>
      </c>
      <c r="I37" s="183"/>
      <c r="J37" s="605"/>
    </row>
    <row r="38" spans="1:10" ht="15" customHeight="1" x14ac:dyDescent="0.2">
      <c r="A38" s="77"/>
      <c r="B38" s="77"/>
      <c r="C38" s="80" t="s">
        <v>38</v>
      </c>
      <c r="D38" s="245" t="s">
        <v>84</v>
      </c>
      <c r="E38" s="386">
        <v>26706.6</v>
      </c>
      <c r="F38" s="637" t="s">
        <v>163</v>
      </c>
      <c r="G38" s="388" t="s">
        <v>163</v>
      </c>
      <c r="H38" s="384">
        <v>22590.1</v>
      </c>
      <c r="I38" s="183"/>
      <c r="J38" s="605"/>
    </row>
    <row r="39" spans="1:10" ht="15" customHeight="1" x14ac:dyDescent="0.2">
      <c r="A39" s="77"/>
      <c r="B39" s="77"/>
      <c r="C39" s="80" t="s">
        <v>38</v>
      </c>
      <c r="D39" s="245" t="s">
        <v>85</v>
      </c>
      <c r="E39" s="386">
        <v>1061424.8</v>
      </c>
      <c r="F39" s="384">
        <v>253795</v>
      </c>
      <c r="G39" s="388">
        <v>181668.5</v>
      </c>
      <c r="H39" s="384">
        <v>625961.30000000005</v>
      </c>
      <c r="I39" s="183"/>
      <c r="J39" s="605"/>
    </row>
    <row r="40" spans="1:10" ht="15" customHeight="1" x14ac:dyDescent="0.2">
      <c r="A40" s="77"/>
      <c r="B40" s="77"/>
      <c r="C40" s="80" t="s">
        <v>38</v>
      </c>
      <c r="D40" s="245" t="s">
        <v>86</v>
      </c>
      <c r="E40" s="386">
        <v>385994.6</v>
      </c>
      <c r="F40" s="384">
        <v>2655.2</v>
      </c>
      <c r="G40" s="388">
        <v>25802</v>
      </c>
      <c r="H40" s="384">
        <v>357537.4</v>
      </c>
      <c r="I40" s="183"/>
      <c r="J40" s="605"/>
    </row>
    <row r="41" spans="1:10" ht="15" customHeight="1" x14ac:dyDescent="0.2">
      <c r="A41" s="77"/>
      <c r="B41" s="77"/>
      <c r="C41" s="105" t="s">
        <v>146</v>
      </c>
      <c r="D41" s="245"/>
      <c r="E41" s="386">
        <v>702804.3</v>
      </c>
      <c r="F41" s="384">
        <v>354424.8</v>
      </c>
      <c r="G41" s="388">
        <v>25404.5</v>
      </c>
      <c r="H41" s="384">
        <v>322975</v>
      </c>
      <c r="I41" s="183"/>
      <c r="J41" s="605"/>
    </row>
    <row r="42" spans="1:10" ht="15" customHeight="1" x14ac:dyDescent="0.2">
      <c r="A42" s="77"/>
      <c r="B42" s="77"/>
      <c r="C42" s="80" t="s">
        <v>38</v>
      </c>
      <c r="D42" s="245" t="s">
        <v>87</v>
      </c>
      <c r="E42" s="386">
        <v>564199.80000000005</v>
      </c>
      <c r="F42" s="384">
        <v>335939.4</v>
      </c>
      <c r="G42" s="388">
        <v>20040.5</v>
      </c>
      <c r="H42" s="384">
        <v>208219.9</v>
      </c>
      <c r="I42" s="183"/>
      <c r="J42" s="605"/>
    </row>
    <row r="43" spans="1:10" ht="15" customHeight="1" x14ac:dyDescent="0.2">
      <c r="A43" s="77"/>
      <c r="B43" s="77"/>
      <c r="C43" s="80" t="s">
        <v>38</v>
      </c>
      <c r="D43" s="245" t="s">
        <v>88</v>
      </c>
      <c r="E43" s="635" t="s">
        <v>163</v>
      </c>
      <c r="F43" s="384">
        <v>16722.7</v>
      </c>
      <c r="G43" s="631" t="s">
        <v>163</v>
      </c>
      <c r="H43" s="637" t="s">
        <v>163</v>
      </c>
      <c r="I43" s="183"/>
      <c r="J43" s="605"/>
    </row>
    <row r="44" spans="1:10" ht="15" customHeight="1" x14ac:dyDescent="0.2">
      <c r="A44" s="77"/>
      <c r="B44" s="77"/>
      <c r="C44" s="80" t="s">
        <v>38</v>
      </c>
      <c r="D44" s="245" t="s">
        <v>89</v>
      </c>
      <c r="E44" s="386" t="s">
        <v>163</v>
      </c>
      <c r="F44" s="384">
        <v>1762.7</v>
      </c>
      <c r="G44" s="388" t="s">
        <v>163</v>
      </c>
      <c r="H44" s="384" t="s">
        <v>163</v>
      </c>
      <c r="I44" s="183"/>
      <c r="J44" s="605"/>
    </row>
    <row r="45" spans="1:10" s="279" customFormat="1" ht="15" customHeight="1" x14ac:dyDescent="0.2">
      <c r="A45" s="277"/>
      <c r="B45" s="103" t="s">
        <v>42</v>
      </c>
      <c r="C45" s="59" t="s">
        <v>38</v>
      </c>
      <c r="D45" s="280"/>
      <c r="E45" s="552">
        <v>5072301</v>
      </c>
      <c r="F45" s="391">
        <v>1286767.3</v>
      </c>
      <c r="G45" s="392">
        <v>595576.19999999995</v>
      </c>
      <c r="H45" s="391">
        <v>3189957.5</v>
      </c>
      <c r="I45" s="183"/>
      <c r="J45" s="605"/>
    </row>
    <row r="46" spans="1:10" ht="15" customHeight="1" x14ac:dyDescent="0.2">
      <c r="A46" s="77"/>
      <c r="B46" s="77"/>
      <c r="C46" s="105" t="s">
        <v>53</v>
      </c>
      <c r="D46" s="245"/>
      <c r="E46" s="386">
        <v>317662.2</v>
      </c>
      <c r="F46" s="384">
        <v>10999.4</v>
      </c>
      <c r="G46" s="385">
        <v>89921.9</v>
      </c>
      <c r="H46" s="384">
        <v>216740.9</v>
      </c>
      <c r="I46" s="183"/>
      <c r="J46" s="605"/>
    </row>
    <row r="47" spans="1:10" ht="15" customHeight="1" x14ac:dyDescent="0.2">
      <c r="A47" s="77"/>
      <c r="B47" s="77"/>
      <c r="C47" s="80" t="s">
        <v>38</v>
      </c>
      <c r="D47" s="245" t="s">
        <v>90</v>
      </c>
      <c r="E47" s="386">
        <v>29772.2</v>
      </c>
      <c r="F47" s="387" t="s">
        <v>163</v>
      </c>
      <c r="G47" s="385" t="s">
        <v>163</v>
      </c>
      <c r="H47" s="384">
        <v>28847.3</v>
      </c>
      <c r="I47" s="183"/>
      <c r="J47" s="605"/>
    </row>
    <row r="48" spans="1:10" x14ac:dyDescent="0.2">
      <c r="A48" s="77"/>
      <c r="B48" s="77"/>
      <c r="C48" s="80" t="s">
        <v>38</v>
      </c>
      <c r="D48" s="245" t="s">
        <v>91</v>
      </c>
      <c r="E48" s="386">
        <v>287890</v>
      </c>
      <c r="F48" s="637" t="s">
        <v>163</v>
      </c>
      <c r="G48" s="631" t="s">
        <v>163</v>
      </c>
      <c r="H48" s="384">
        <v>187893.6</v>
      </c>
      <c r="I48" s="183"/>
      <c r="J48" s="605"/>
    </row>
    <row r="49" spans="1:10" ht="15" customHeight="1" x14ac:dyDescent="0.2">
      <c r="A49" s="77"/>
      <c r="B49" s="77"/>
      <c r="C49" s="105" t="s">
        <v>54</v>
      </c>
      <c r="D49" s="245"/>
      <c r="E49" s="386">
        <v>3829606.3999999999</v>
      </c>
      <c r="F49" s="384">
        <v>969781.9</v>
      </c>
      <c r="G49" s="388">
        <v>353484.5</v>
      </c>
      <c r="H49" s="384">
        <v>2506340</v>
      </c>
      <c r="I49" s="183"/>
      <c r="J49" s="605"/>
    </row>
    <row r="50" spans="1:10" ht="15" customHeight="1" x14ac:dyDescent="0.2">
      <c r="A50" s="77"/>
      <c r="B50" s="77"/>
      <c r="C50" s="80" t="s">
        <v>38</v>
      </c>
      <c r="D50" s="245" t="s">
        <v>92</v>
      </c>
      <c r="E50" s="386">
        <v>251760.7</v>
      </c>
      <c r="F50" s="384" t="s">
        <v>163</v>
      </c>
      <c r="G50" s="631" t="s">
        <v>163</v>
      </c>
      <c r="H50" s="384">
        <v>215510.9</v>
      </c>
      <c r="I50" s="183"/>
      <c r="J50" s="605"/>
    </row>
    <row r="51" spans="1:10" ht="15" customHeight="1" x14ac:dyDescent="0.2">
      <c r="A51" s="77"/>
      <c r="B51" s="77"/>
      <c r="C51" s="80" t="s">
        <v>38</v>
      </c>
      <c r="D51" s="245" t="s">
        <v>93</v>
      </c>
      <c r="E51" s="386">
        <v>86253.8</v>
      </c>
      <c r="F51" s="384">
        <v>4208.3999999999996</v>
      </c>
      <c r="G51" s="385">
        <v>4288.5</v>
      </c>
      <c r="H51" s="384">
        <v>77756.899999999994</v>
      </c>
      <c r="I51" s="183"/>
      <c r="J51" s="605"/>
    </row>
    <row r="52" spans="1:10" ht="15" customHeight="1" x14ac:dyDescent="0.2">
      <c r="A52" s="77"/>
      <c r="B52" s="77"/>
      <c r="C52" s="80" t="s">
        <v>38</v>
      </c>
      <c r="D52" s="245" t="s">
        <v>94</v>
      </c>
      <c r="E52" s="386">
        <v>183967.8</v>
      </c>
      <c r="F52" s="384" t="s">
        <v>163</v>
      </c>
      <c r="G52" s="631" t="s">
        <v>163</v>
      </c>
      <c r="H52" s="384">
        <v>153298.20000000001</v>
      </c>
      <c r="I52" s="183"/>
      <c r="J52" s="605"/>
    </row>
    <row r="53" spans="1:10" x14ac:dyDescent="0.2">
      <c r="A53" s="77"/>
      <c r="B53" s="77"/>
      <c r="C53" s="80" t="s">
        <v>38</v>
      </c>
      <c r="D53" s="245" t="s">
        <v>96</v>
      </c>
      <c r="E53" s="386">
        <v>71467.3</v>
      </c>
      <c r="F53" s="384" t="s">
        <v>163</v>
      </c>
      <c r="G53" s="385" t="s">
        <v>163</v>
      </c>
      <c r="H53" s="384">
        <v>61533.599999999999</v>
      </c>
      <c r="I53" s="183"/>
      <c r="J53" s="605"/>
    </row>
    <row r="54" spans="1:10" ht="15" customHeight="1" x14ac:dyDescent="0.2">
      <c r="A54" s="77"/>
      <c r="B54" s="77"/>
      <c r="C54" s="80" t="s">
        <v>38</v>
      </c>
      <c r="D54" s="245" t="s">
        <v>97</v>
      </c>
      <c r="E54" s="386">
        <v>379074.2</v>
      </c>
      <c r="F54" s="384" t="s">
        <v>163</v>
      </c>
      <c r="G54" s="631" t="s">
        <v>163</v>
      </c>
      <c r="H54" s="384">
        <v>325621.40000000002</v>
      </c>
      <c r="I54" s="183"/>
      <c r="J54" s="605"/>
    </row>
    <row r="55" spans="1:10" ht="15" customHeight="1" x14ac:dyDescent="0.2">
      <c r="A55" s="77"/>
      <c r="B55" s="77"/>
      <c r="C55" s="80" t="s">
        <v>38</v>
      </c>
      <c r="D55" s="245" t="s">
        <v>95</v>
      </c>
      <c r="E55" s="386">
        <v>2857082.6</v>
      </c>
      <c r="F55" s="384">
        <v>914967</v>
      </c>
      <c r="G55" s="388">
        <v>269496.59999999998</v>
      </c>
      <c r="H55" s="384">
        <v>1672619</v>
      </c>
      <c r="I55" s="183"/>
      <c r="J55" s="605"/>
    </row>
    <row r="56" spans="1:10" ht="15" customHeight="1" x14ac:dyDescent="0.2">
      <c r="A56" s="77"/>
      <c r="B56" s="77"/>
      <c r="C56" s="105" t="s">
        <v>147</v>
      </c>
      <c r="D56" s="246"/>
      <c r="E56" s="386">
        <v>925032.4</v>
      </c>
      <c r="F56" s="384">
        <v>305986</v>
      </c>
      <c r="G56" s="388">
        <v>152169.79999999999</v>
      </c>
      <c r="H56" s="384">
        <v>466876.6</v>
      </c>
      <c r="I56" s="183"/>
      <c r="J56" s="605"/>
    </row>
    <row r="57" spans="1:10" ht="15" customHeight="1" x14ac:dyDescent="0.2">
      <c r="A57" s="77"/>
      <c r="B57" s="77"/>
      <c r="C57" s="80" t="s">
        <v>38</v>
      </c>
      <c r="D57" s="245" t="s">
        <v>98</v>
      </c>
      <c r="E57" s="386">
        <v>94124.9</v>
      </c>
      <c r="F57" s="387" t="s">
        <v>163</v>
      </c>
      <c r="G57" s="388" t="s">
        <v>163</v>
      </c>
      <c r="H57" s="384">
        <v>43893.1</v>
      </c>
      <c r="I57" s="183"/>
      <c r="J57" s="605"/>
    </row>
    <row r="58" spans="1:10" x14ac:dyDescent="0.2">
      <c r="A58" s="77"/>
      <c r="B58" s="77"/>
      <c r="C58" s="80" t="s">
        <v>38</v>
      </c>
      <c r="D58" s="245" t="s">
        <v>100</v>
      </c>
      <c r="E58" s="386">
        <v>116534.9</v>
      </c>
      <c r="F58" s="637" t="s">
        <v>163</v>
      </c>
      <c r="G58" s="388" t="s">
        <v>163</v>
      </c>
      <c r="H58" s="384">
        <v>111833.4</v>
      </c>
      <c r="I58" s="183"/>
      <c r="J58" s="605"/>
    </row>
    <row r="59" spans="1:10" x14ac:dyDescent="0.2">
      <c r="A59" s="77"/>
      <c r="B59" s="77"/>
      <c r="C59" s="80" t="s">
        <v>38</v>
      </c>
      <c r="D59" s="245" t="s">
        <v>99</v>
      </c>
      <c r="E59" s="386">
        <v>642316</v>
      </c>
      <c r="F59" s="384">
        <v>264588.90000000002</v>
      </c>
      <c r="G59" s="388">
        <v>116067.9</v>
      </c>
      <c r="H59" s="384">
        <v>261659.2</v>
      </c>
      <c r="I59" s="183"/>
      <c r="J59" s="605"/>
    </row>
    <row r="60" spans="1:10" ht="15" customHeight="1" x14ac:dyDescent="0.2">
      <c r="A60" s="77"/>
      <c r="B60" s="77"/>
      <c r="D60" s="245" t="s">
        <v>101</v>
      </c>
      <c r="E60" s="386">
        <v>72056.600000000006</v>
      </c>
      <c r="F60" s="384">
        <v>490.3</v>
      </c>
      <c r="G60" s="388">
        <v>22075.4</v>
      </c>
      <c r="H60" s="384">
        <v>49490.9</v>
      </c>
      <c r="I60" s="183"/>
      <c r="J60" s="605"/>
    </row>
    <row r="61" spans="1:10" s="279" customFormat="1" ht="15" customHeight="1" x14ac:dyDescent="0.2">
      <c r="A61" s="277"/>
      <c r="B61" s="103" t="s">
        <v>137</v>
      </c>
      <c r="C61" s="59" t="s">
        <v>38</v>
      </c>
      <c r="D61" s="280"/>
      <c r="E61" s="552">
        <v>5225505.5</v>
      </c>
      <c r="F61" s="391">
        <v>1295016</v>
      </c>
      <c r="G61" s="392">
        <v>459656.9</v>
      </c>
      <c r="H61" s="391">
        <v>3470832.6</v>
      </c>
      <c r="I61" s="183"/>
      <c r="J61" s="605"/>
    </row>
    <row r="62" spans="1:10" ht="15" customHeight="1" x14ac:dyDescent="0.2">
      <c r="A62" s="77"/>
      <c r="B62" s="77"/>
      <c r="C62" s="105" t="s">
        <v>148</v>
      </c>
      <c r="D62" s="245"/>
      <c r="E62" s="386">
        <v>4703808.9000000004</v>
      </c>
      <c r="F62" s="384">
        <v>1183116.1000000001</v>
      </c>
      <c r="G62" s="388">
        <v>361915</v>
      </c>
      <c r="H62" s="384">
        <v>3158777.8</v>
      </c>
      <c r="I62" s="183"/>
      <c r="J62" s="605"/>
    </row>
    <row r="63" spans="1:10" ht="13.5" customHeight="1" x14ac:dyDescent="0.2">
      <c r="A63" s="77"/>
      <c r="B63" s="77"/>
      <c r="C63" s="80" t="s">
        <v>38</v>
      </c>
      <c r="D63" s="245" t="s">
        <v>102</v>
      </c>
      <c r="E63" s="386">
        <v>219342</v>
      </c>
      <c r="F63" s="637" t="s">
        <v>163</v>
      </c>
      <c r="G63" s="388" t="s">
        <v>163</v>
      </c>
      <c r="H63" s="384">
        <v>216549.3</v>
      </c>
      <c r="I63" s="183"/>
      <c r="J63" s="605"/>
    </row>
    <row r="64" spans="1:10" x14ac:dyDescent="0.2">
      <c r="A64" s="77"/>
      <c r="B64" s="77"/>
      <c r="C64" s="80" t="s">
        <v>38</v>
      </c>
      <c r="D64" s="245" t="s">
        <v>103</v>
      </c>
      <c r="E64" s="386">
        <v>221308.2</v>
      </c>
      <c r="F64" s="384" t="s">
        <v>163</v>
      </c>
      <c r="G64" s="631" t="s">
        <v>163</v>
      </c>
      <c r="H64" s="384">
        <v>212698.1</v>
      </c>
      <c r="I64" s="183"/>
      <c r="J64" s="605"/>
    </row>
    <row r="65" spans="1:10" ht="15" customHeight="1" x14ac:dyDescent="0.2">
      <c r="A65" s="77"/>
      <c r="B65" s="77"/>
      <c r="C65" s="80" t="s">
        <v>38</v>
      </c>
      <c r="D65" s="245" t="s">
        <v>105</v>
      </c>
      <c r="E65" s="386">
        <v>101273.1</v>
      </c>
      <c r="F65" s="384">
        <v>2085.1</v>
      </c>
      <c r="G65" s="388">
        <v>4217</v>
      </c>
      <c r="H65" s="384">
        <v>94971</v>
      </c>
      <c r="I65" s="183"/>
      <c r="J65" s="605"/>
    </row>
    <row r="66" spans="1:10" ht="15" customHeight="1" x14ac:dyDescent="0.2">
      <c r="A66" s="77"/>
      <c r="B66" s="77"/>
      <c r="C66" s="80" t="s">
        <v>38</v>
      </c>
      <c r="D66" s="245" t="s">
        <v>106</v>
      </c>
      <c r="E66" s="386">
        <v>462212.8</v>
      </c>
      <c r="F66" s="384">
        <v>4092.4</v>
      </c>
      <c r="G66" s="388">
        <v>40816.5</v>
      </c>
      <c r="H66" s="384">
        <v>417303.9</v>
      </c>
      <c r="I66" s="183"/>
      <c r="J66" s="605"/>
    </row>
    <row r="67" spans="1:10" ht="15" customHeight="1" x14ac:dyDescent="0.2">
      <c r="A67" s="77"/>
      <c r="B67" s="77"/>
      <c r="D67" s="245" t="s">
        <v>139</v>
      </c>
      <c r="E67" s="386">
        <v>3699672.8</v>
      </c>
      <c r="F67" s="384">
        <v>1173108.1000000001</v>
      </c>
      <c r="G67" s="388">
        <v>309309.2</v>
      </c>
      <c r="H67" s="384">
        <v>2217255.5</v>
      </c>
      <c r="I67" s="183"/>
      <c r="J67" s="605"/>
    </row>
    <row r="68" spans="1:10" ht="15" customHeight="1" x14ac:dyDescent="0.2">
      <c r="A68" s="77"/>
      <c r="B68" s="77"/>
      <c r="C68" s="105" t="s">
        <v>149</v>
      </c>
      <c r="D68" s="245"/>
      <c r="E68" s="386">
        <v>521696.6</v>
      </c>
      <c r="F68" s="384">
        <v>111899.9</v>
      </c>
      <c r="G68" s="388">
        <v>97741.9</v>
      </c>
      <c r="H68" s="384">
        <v>312054.8</v>
      </c>
      <c r="I68" s="183"/>
      <c r="J68" s="605"/>
    </row>
    <row r="69" spans="1:10" ht="15" customHeight="1" x14ac:dyDescent="0.2">
      <c r="A69" s="77"/>
      <c r="B69" s="77"/>
      <c r="C69" s="80" t="s">
        <v>38</v>
      </c>
      <c r="D69" s="245" t="s">
        <v>107</v>
      </c>
      <c r="E69" s="386">
        <v>57840.800000000003</v>
      </c>
      <c r="F69" s="387" t="s">
        <v>20</v>
      </c>
      <c r="G69" s="631" t="s">
        <v>163</v>
      </c>
      <c r="H69" s="637" t="s">
        <v>163</v>
      </c>
      <c r="I69" s="183"/>
      <c r="J69" s="605"/>
    </row>
    <row r="70" spans="1:10" ht="15" customHeight="1" x14ac:dyDescent="0.2">
      <c r="A70" s="77"/>
      <c r="B70" s="77"/>
      <c r="C70" s="80" t="s">
        <v>38</v>
      </c>
      <c r="D70" s="245" t="s">
        <v>108</v>
      </c>
      <c r="E70" s="386">
        <v>463855.8</v>
      </c>
      <c r="F70" s="387">
        <v>111899.9</v>
      </c>
      <c r="G70" s="631" t="s">
        <v>163</v>
      </c>
      <c r="H70" s="637" t="s">
        <v>163</v>
      </c>
      <c r="I70" s="183"/>
      <c r="J70" s="605"/>
    </row>
    <row r="71" spans="1:10" s="279" customFormat="1" ht="15" customHeight="1" x14ac:dyDescent="0.2">
      <c r="A71" s="277"/>
      <c r="B71" s="103" t="s">
        <v>138</v>
      </c>
      <c r="C71" s="59" t="s">
        <v>38</v>
      </c>
      <c r="D71" s="280"/>
      <c r="E71" s="552">
        <v>11558802.300000001</v>
      </c>
      <c r="F71" s="391">
        <v>3253987.1</v>
      </c>
      <c r="G71" s="392">
        <v>1283712.3999999999</v>
      </c>
      <c r="H71" s="391">
        <v>7021102.7999999998</v>
      </c>
      <c r="I71" s="183"/>
      <c r="J71" s="605"/>
    </row>
    <row r="72" spans="1:10" ht="15" customHeight="1" x14ac:dyDescent="0.2">
      <c r="A72" s="77"/>
      <c r="B72" s="77"/>
      <c r="C72" s="105" t="s">
        <v>150</v>
      </c>
      <c r="D72" s="245"/>
      <c r="E72" s="386">
        <v>7519245.2000000002</v>
      </c>
      <c r="F72" s="384">
        <v>2176814.1</v>
      </c>
      <c r="G72" s="388">
        <v>849841.9</v>
      </c>
      <c r="H72" s="384">
        <v>4492589.2</v>
      </c>
      <c r="I72" s="183"/>
      <c r="J72" s="605"/>
    </row>
    <row r="73" spans="1:10" ht="15" customHeight="1" x14ac:dyDescent="0.2">
      <c r="A73" s="77"/>
      <c r="B73" s="77"/>
      <c r="C73" s="80" t="s">
        <v>38</v>
      </c>
      <c r="D73" s="245" t="s">
        <v>109</v>
      </c>
      <c r="E73" s="386">
        <v>702177.3</v>
      </c>
      <c r="F73" s="384">
        <v>1747.6</v>
      </c>
      <c r="G73" s="388">
        <v>109407.1</v>
      </c>
      <c r="H73" s="384">
        <v>591022.6</v>
      </c>
      <c r="I73" s="183"/>
      <c r="J73" s="605"/>
    </row>
    <row r="74" spans="1:10" x14ac:dyDescent="0.2">
      <c r="A74" s="77"/>
      <c r="B74" s="77"/>
      <c r="C74" s="80" t="s">
        <v>38</v>
      </c>
      <c r="D74" s="245" t="s">
        <v>140</v>
      </c>
      <c r="E74" s="386">
        <v>6409515.5</v>
      </c>
      <c r="F74" s="384">
        <v>2160936.5</v>
      </c>
      <c r="G74" s="388">
        <v>647795.4</v>
      </c>
      <c r="H74" s="384">
        <v>3600783.6</v>
      </c>
      <c r="I74" s="183"/>
      <c r="J74" s="605"/>
    </row>
    <row r="75" spans="1:10" ht="15" customHeight="1" x14ac:dyDescent="0.2">
      <c r="A75" s="77"/>
      <c r="B75" s="77"/>
      <c r="C75" s="80" t="s">
        <v>38</v>
      </c>
      <c r="D75" s="245" t="s">
        <v>111</v>
      </c>
      <c r="E75" s="386">
        <v>124542.1</v>
      </c>
      <c r="F75" s="387" t="s">
        <v>163</v>
      </c>
      <c r="G75" s="631" t="s">
        <v>163</v>
      </c>
      <c r="H75" s="384">
        <v>106888.3</v>
      </c>
      <c r="I75" s="183"/>
      <c r="J75" s="605"/>
    </row>
    <row r="76" spans="1:10" ht="15" customHeight="1" x14ac:dyDescent="0.2">
      <c r="A76" s="77"/>
      <c r="B76" s="77"/>
      <c r="C76" s="80" t="s">
        <v>38</v>
      </c>
      <c r="D76" s="245" t="s">
        <v>113</v>
      </c>
      <c r="E76" s="386">
        <v>182805.5</v>
      </c>
      <c r="F76" s="384">
        <v>1210.4000000000001</v>
      </c>
      <c r="G76" s="388">
        <v>63331.4</v>
      </c>
      <c r="H76" s="384">
        <v>118263.7</v>
      </c>
      <c r="I76" s="183"/>
      <c r="J76" s="605"/>
    </row>
    <row r="77" spans="1:10" ht="15" customHeight="1" x14ac:dyDescent="0.2">
      <c r="A77" s="77"/>
      <c r="B77" s="77"/>
      <c r="C77" s="80" t="s">
        <v>38</v>
      </c>
      <c r="D77" s="245" t="s">
        <v>114</v>
      </c>
      <c r="E77" s="386">
        <v>50919.5</v>
      </c>
      <c r="F77" s="637" t="s">
        <v>163</v>
      </c>
      <c r="G77" s="385" t="s">
        <v>163</v>
      </c>
      <c r="H77" s="384">
        <v>30225</v>
      </c>
      <c r="I77" s="183"/>
      <c r="J77" s="605"/>
    </row>
    <row r="78" spans="1:10" ht="15" customHeight="1" x14ac:dyDescent="0.2">
      <c r="A78" s="77"/>
      <c r="B78" s="77"/>
      <c r="C78" s="80" t="s">
        <v>38</v>
      </c>
      <c r="D78" s="245" t="s">
        <v>112</v>
      </c>
      <c r="E78" s="386">
        <v>49285.3</v>
      </c>
      <c r="F78" s="637" t="s">
        <v>163</v>
      </c>
      <c r="G78" s="385" t="s">
        <v>163</v>
      </c>
      <c r="H78" s="384">
        <v>45406</v>
      </c>
      <c r="I78" s="183"/>
      <c r="J78" s="605"/>
    </row>
    <row r="79" spans="1:10" ht="15" customHeight="1" x14ac:dyDescent="0.2">
      <c r="A79" s="77"/>
      <c r="B79" s="77"/>
      <c r="C79" s="105" t="s">
        <v>59</v>
      </c>
      <c r="D79" s="246"/>
      <c r="E79" s="386">
        <v>4039557.1</v>
      </c>
      <c r="F79" s="384">
        <v>1077173</v>
      </c>
      <c r="G79" s="388">
        <v>433870.5</v>
      </c>
      <c r="H79" s="384">
        <v>2528513.6</v>
      </c>
      <c r="I79" s="183"/>
      <c r="J79" s="605"/>
    </row>
    <row r="80" spans="1:10" ht="15" customHeight="1" x14ac:dyDescent="0.2">
      <c r="A80" s="77"/>
      <c r="B80" s="77"/>
      <c r="C80" s="80" t="s">
        <v>38</v>
      </c>
      <c r="D80" s="245" t="s">
        <v>115</v>
      </c>
      <c r="E80" s="386">
        <v>614757.5</v>
      </c>
      <c r="F80" s="637" t="s">
        <v>163</v>
      </c>
      <c r="G80" s="631" t="s">
        <v>163</v>
      </c>
      <c r="H80" s="384">
        <v>456138.6</v>
      </c>
      <c r="I80" s="183"/>
      <c r="J80" s="605"/>
    </row>
    <row r="81" spans="1:10" ht="15" customHeight="1" x14ac:dyDescent="0.2">
      <c r="A81" s="77"/>
      <c r="B81" s="77"/>
      <c r="C81" s="80" t="s">
        <v>38</v>
      </c>
      <c r="D81" s="245" t="s">
        <v>116</v>
      </c>
      <c r="E81" s="386">
        <v>73245.600000000006</v>
      </c>
      <c r="F81" s="637" t="s">
        <v>163</v>
      </c>
      <c r="G81" s="631" t="s">
        <v>163</v>
      </c>
      <c r="H81" s="384">
        <v>50959.3</v>
      </c>
      <c r="I81" s="183"/>
      <c r="J81" s="605"/>
    </row>
    <row r="82" spans="1:10" x14ac:dyDescent="0.2">
      <c r="A82" s="77"/>
      <c r="B82" s="77"/>
      <c r="C82" s="80" t="s">
        <v>38</v>
      </c>
      <c r="D82" s="245" t="s">
        <v>117</v>
      </c>
      <c r="E82" s="386">
        <v>354855.7</v>
      </c>
      <c r="F82" s="384">
        <v>128181.6</v>
      </c>
      <c r="G82" s="388">
        <v>13411</v>
      </c>
      <c r="H82" s="384">
        <v>213263.1</v>
      </c>
      <c r="I82" s="183"/>
      <c r="J82" s="605"/>
    </row>
    <row r="83" spans="1:10" ht="15" customHeight="1" x14ac:dyDescent="0.2">
      <c r="A83" s="77"/>
      <c r="B83" s="77"/>
      <c r="C83" s="80" t="s">
        <v>38</v>
      </c>
      <c r="D83" s="245" t="s">
        <v>118</v>
      </c>
      <c r="E83" s="386">
        <v>917682.3</v>
      </c>
      <c r="F83" s="384">
        <v>312999.5</v>
      </c>
      <c r="G83" s="388">
        <v>103446.6</v>
      </c>
      <c r="H83" s="384">
        <v>501236.2</v>
      </c>
      <c r="I83" s="183"/>
      <c r="J83" s="605"/>
    </row>
    <row r="84" spans="1:10" ht="15" customHeight="1" x14ac:dyDescent="0.2">
      <c r="A84" s="77"/>
      <c r="B84" s="77"/>
      <c r="C84" s="80" t="s">
        <v>38</v>
      </c>
      <c r="D84" s="245" t="s">
        <v>119</v>
      </c>
      <c r="E84" s="386">
        <v>1115085.8999999999</v>
      </c>
      <c r="F84" s="384">
        <v>501666.9</v>
      </c>
      <c r="G84" s="388">
        <v>106773.2</v>
      </c>
      <c r="H84" s="384">
        <v>506645.8</v>
      </c>
      <c r="I84" s="183"/>
      <c r="J84" s="605"/>
    </row>
    <row r="85" spans="1:10" ht="15" customHeight="1" x14ac:dyDescent="0.2">
      <c r="A85" s="77"/>
      <c r="B85" s="77"/>
      <c r="C85" s="80" t="s">
        <v>38</v>
      </c>
      <c r="D85" s="245" t="s">
        <v>120</v>
      </c>
      <c r="E85" s="386">
        <v>228147.8</v>
      </c>
      <c r="F85" s="637" t="s">
        <v>163</v>
      </c>
      <c r="G85" s="631" t="s">
        <v>163</v>
      </c>
      <c r="H85" s="384">
        <v>203395.8</v>
      </c>
      <c r="I85" s="183"/>
      <c r="J85" s="605"/>
    </row>
    <row r="86" spans="1:10" ht="15" customHeight="1" x14ac:dyDescent="0.2">
      <c r="A86" s="77"/>
      <c r="B86" s="77"/>
      <c r="C86" s="80" t="s">
        <v>38</v>
      </c>
      <c r="D86" s="245" t="s">
        <v>121</v>
      </c>
      <c r="E86" s="386">
        <v>503484.6</v>
      </c>
      <c r="F86" s="384">
        <v>46216.3</v>
      </c>
      <c r="G86" s="388">
        <v>29593.5</v>
      </c>
      <c r="H86" s="384">
        <v>427674.8</v>
      </c>
      <c r="I86" s="183"/>
      <c r="J86" s="605"/>
    </row>
    <row r="87" spans="1:10" ht="15" customHeight="1" x14ac:dyDescent="0.2">
      <c r="A87" s="77"/>
      <c r="B87" s="77"/>
      <c r="C87" s="80" t="s">
        <v>38</v>
      </c>
      <c r="D87" s="245" t="s">
        <v>122</v>
      </c>
      <c r="E87" s="386">
        <v>232297.7</v>
      </c>
      <c r="F87" s="637" t="s">
        <v>163</v>
      </c>
      <c r="G87" s="631" t="s">
        <v>163</v>
      </c>
      <c r="H87" s="384">
        <v>169200</v>
      </c>
      <c r="I87" s="183"/>
      <c r="J87" s="605"/>
    </row>
    <row r="88" spans="1:10" s="279" customFormat="1" ht="15" customHeight="1" x14ac:dyDescent="0.2">
      <c r="A88" s="277"/>
      <c r="B88" s="103" t="s">
        <v>45</v>
      </c>
      <c r="C88" s="59" t="s">
        <v>38</v>
      </c>
      <c r="D88" s="280"/>
      <c r="E88" s="552">
        <v>6778311.4000000004</v>
      </c>
      <c r="F88" s="391">
        <v>1715299.1</v>
      </c>
      <c r="G88" s="392">
        <v>737737.4</v>
      </c>
      <c r="H88" s="391">
        <v>4325274.9000000004</v>
      </c>
      <c r="I88" s="183"/>
      <c r="J88" s="605"/>
    </row>
    <row r="89" spans="1:10" ht="15" customHeight="1" x14ac:dyDescent="0.2">
      <c r="A89" s="77"/>
      <c r="B89" s="77"/>
      <c r="C89" s="105" t="s">
        <v>60</v>
      </c>
      <c r="D89" s="245"/>
      <c r="E89" s="386">
        <v>1225679.2</v>
      </c>
      <c r="F89" s="384">
        <v>464278.6</v>
      </c>
      <c r="G89" s="388">
        <v>101762.3</v>
      </c>
      <c r="H89" s="384">
        <v>659638.30000000005</v>
      </c>
      <c r="I89" s="183"/>
      <c r="J89" s="605"/>
    </row>
    <row r="90" spans="1:10" x14ac:dyDescent="0.2">
      <c r="A90" s="77"/>
      <c r="B90" s="77"/>
      <c r="C90" s="80" t="s">
        <v>38</v>
      </c>
      <c r="D90" s="245" t="s">
        <v>123</v>
      </c>
      <c r="E90" s="386">
        <v>1061699.6000000001</v>
      </c>
      <c r="F90" s="384">
        <v>462189.1</v>
      </c>
      <c r="G90" s="388">
        <v>88563.8</v>
      </c>
      <c r="H90" s="384">
        <v>510946.7</v>
      </c>
      <c r="I90" s="183"/>
      <c r="J90" s="605"/>
    </row>
    <row r="91" spans="1:10" ht="15" customHeight="1" x14ac:dyDescent="0.2">
      <c r="A91" s="77"/>
      <c r="B91" s="77"/>
      <c r="C91" s="80" t="s">
        <v>38</v>
      </c>
      <c r="D91" s="245" t="s">
        <v>124</v>
      </c>
      <c r="E91" s="386">
        <v>56268</v>
      </c>
      <c r="F91" s="384" t="s">
        <v>517</v>
      </c>
      <c r="G91" s="388">
        <v>7120.3</v>
      </c>
      <c r="H91" s="384">
        <v>49147.7</v>
      </c>
      <c r="I91" s="183"/>
      <c r="J91" s="605"/>
    </row>
    <row r="92" spans="1:10" x14ac:dyDescent="0.2">
      <c r="A92" s="77"/>
      <c r="B92" s="77"/>
      <c r="D92" s="245" t="s">
        <v>127</v>
      </c>
      <c r="E92" s="386">
        <v>33269.9</v>
      </c>
      <c r="F92" s="637" t="s">
        <v>163</v>
      </c>
      <c r="G92" s="388" t="s">
        <v>163</v>
      </c>
      <c r="H92" s="637" t="s">
        <v>163</v>
      </c>
      <c r="I92" s="183"/>
      <c r="J92" s="605"/>
    </row>
    <row r="93" spans="1:10" ht="15" customHeight="1" x14ac:dyDescent="0.2">
      <c r="A93" s="77"/>
      <c r="B93" s="77"/>
      <c r="C93" s="80" t="s">
        <v>38</v>
      </c>
      <c r="D93" s="245" t="s">
        <v>125</v>
      </c>
      <c r="E93" s="386">
        <v>65597.7</v>
      </c>
      <c r="F93" s="384" t="s">
        <v>163</v>
      </c>
      <c r="G93" s="631" t="s">
        <v>163</v>
      </c>
      <c r="H93" s="384">
        <v>65405.1</v>
      </c>
      <c r="I93" s="183"/>
      <c r="J93" s="605"/>
    </row>
    <row r="94" spans="1:10" ht="15" customHeight="1" x14ac:dyDescent="0.2">
      <c r="A94" s="77"/>
      <c r="B94" s="77"/>
      <c r="C94" s="80" t="s">
        <v>38</v>
      </c>
      <c r="D94" s="245" t="s">
        <v>126</v>
      </c>
      <c r="E94" s="386">
        <v>8844</v>
      </c>
      <c r="F94" s="387" t="s">
        <v>517</v>
      </c>
      <c r="G94" s="385" t="s">
        <v>163</v>
      </c>
      <c r="H94" s="637" t="s">
        <v>163</v>
      </c>
      <c r="I94" s="183"/>
      <c r="J94" s="605"/>
    </row>
    <row r="95" spans="1:10" ht="15" customHeight="1" x14ac:dyDescent="0.2">
      <c r="A95" s="77"/>
      <c r="B95" s="77"/>
      <c r="C95" s="105" t="s">
        <v>61</v>
      </c>
      <c r="D95" s="245"/>
      <c r="E95" s="386">
        <v>4743771.2</v>
      </c>
      <c r="F95" s="384">
        <v>911850.8</v>
      </c>
      <c r="G95" s="388">
        <v>539391</v>
      </c>
      <c r="H95" s="384">
        <v>3292529.4</v>
      </c>
      <c r="I95" s="183"/>
      <c r="J95" s="605"/>
    </row>
    <row r="96" spans="1:10" ht="15" customHeight="1" x14ac:dyDescent="0.2">
      <c r="A96" s="77"/>
      <c r="B96" s="77"/>
      <c r="C96" s="80" t="s">
        <v>38</v>
      </c>
      <c r="D96" s="245" t="s">
        <v>129</v>
      </c>
      <c r="E96" s="386">
        <v>98742.8</v>
      </c>
      <c r="F96" s="387" t="s">
        <v>163</v>
      </c>
      <c r="G96" s="631" t="s">
        <v>163</v>
      </c>
      <c r="H96" s="384">
        <v>92297.4</v>
      </c>
      <c r="I96" s="183"/>
      <c r="J96" s="605"/>
    </row>
    <row r="97" spans="1:10" ht="15" customHeight="1" x14ac:dyDescent="0.2">
      <c r="A97" s="77"/>
      <c r="B97" s="77"/>
      <c r="C97" s="80" t="s">
        <v>38</v>
      </c>
      <c r="D97" s="245" t="s">
        <v>130</v>
      </c>
      <c r="E97" s="386">
        <v>63129.9</v>
      </c>
      <c r="F97" s="387" t="s">
        <v>163</v>
      </c>
      <c r="G97" s="631" t="s">
        <v>163</v>
      </c>
      <c r="H97" s="384">
        <v>48291.4</v>
      </c>
      <c r="I97" s="183"/>
      <c r="J97" s="605"/>
    </row>
    <row r="98" spans="1:10" ht="15" customHeight="1" x14ac:dyDescent="0.2">
      <c r="A98" s="77"/>
      <c r="B98" s="77"/>
      <c r="C98" s="80" t="s">
        <v>38</v>
      </c>
      <c r="D98" s="245" t="s">
        <v>131</v>
      </c>
      <c r="E98" s="386">
        <v>253264.6</v>
      </c>
      <c r="F98" s="387">
        <v>880</v>
      </c>
      <c r="G98" s="388">
        <v>3552.6</v>
      </c>
      <c r="H98" s="387">
        <v>248832</v>
      </c>
      <c r="I98" s="183"/>
      <c r="J98" s="605"/>
    </row>
    <row r="99" spans="1:10" ht="15" customHeight="1" x14ac:dyDescent="0.2">
      <c r="A99" s="77"/>
      <c r="B99" s="77"/>
      <c r="C99" s="80" t="s">
        <v>38</v>
      </c>
      <c r="D99" s="245" t="s">
        <v>132</v>
      </c>
      <c r="E99" s="386">
        <v>4294868.7</v>
      </c>
      <c r="F99" s="384">
        <v>894905.5</v>
      </c>
      <c r="G99" s="388">
        <v>530315.6</v>
      </c>
      <c r="H99" s="384">
        <v>2869647.6</v>
      </c>
      <c r="I99" s="183"/>
      <c r="J99" s="605"/>
    </row>
    <row r="100" spans="1:10" ht="15" customHeight="1" x14ac:dyDescent="0.2">
      <c r="A100" s="77"/>
      <c r="B100" s="77"/>
      <c r="D100" s="245" t="s">
        <v>128</v>
      </c>
      <c r="E100" s="386">
        <v>33765.199999999997</v>
      </c>
      <c r="F100" s="384">
        <v>304.2</v>
      </c>
      <c r="G100" s="385" t="s">
        <v>517</v>
      </c>
      <c r="H100" s="384">
        <v>33461</v>
      </c>
      <c r="I100" s="183"/>
      <c r="J100" s="605"/>
    </row>
    <row r="101" spans="1:10" ht="15" customHeight="1" x14ac:dyDescent="0.2">
      <c r="A101" s="77"/>
      <c r="B101" s="77"/>
      <c r="C101" s="105" t="s">
        <v>151</v>
      </c>
      <c r="D101" s="245"/>
      <c r="E101" s="386">
        <v>808861</v>
      </c>
      <c r="F101" s="387">
        <v>339169.7</v>
      </c>
      <c r="G101" s="388">
        <v>96584.1</v>
      </c>
      <c r="H101" s="384">
        <v>373107.20000000001</v>
      </c>
      <c r="I101" s="183"/>
      <c r="J101" s="605"/>
    </row>
    <row r="102" spans="1:10" ht="15" customHeight="1" x14ac:dyDescent="0.2">
      <c r="A102" s="77"/>
      <c r="B102" s="77"/>
      <c r="C102" s="80" t="s">
        <v>38</v>
      </c>
      <c r="D102" s="245" t="s">
        <v>133</v>
      </c>
      <c r="E102" s="386">
        <v>103300.3</v>
      </c>
      <c r="F102" s="637" t="s">
        <v>163</v>
      </c>
      <c r="G102" s="631" t="s">
        <v>163</v>
      </c>
      <c r="H102" s="384">
        <v>84962.2</v>
      </c>
      <c r="I102" s="183"/>
      <c r="J102" s="605"/>
    </row>
    <row r="103" spans="1:10" ht="15" customHeight="1" x14ac:dyDescent="0.2">
      <c r="A103" s="77"/>
      <c r="B103" s="77"/>
      <c r="C103" s="80" t="s">
        <v>38</v>
      </c>
      <c r="D103" s="245" t="s">
        <v>134</v>
      </c>
      <c r="E103" s="386">
        <v>29323.599999999999</v>
      </c>
      <c r="F103" s="384" t="s">
        <v>163</v>
      </c>
      <c r="G103" s="388" t="s">
        <v>163</v>
      </c>
      <c r="H103" s="384">
        <v>21692.5</v>
      </c>
      <c r="I103" s="183"/>
      <c r="J103" s="605"/>
    </row>
    <row r="104" spans="1:10" ht="15" customHeight="1" x14ac:dyDescent="0.2">
      <c r="A104" s="78"/>
      <c r="B104" s="78"/>
      <c r="C104" s="81" t="s">
        <v>38</v>
      </c>
      <c r="D104" s="247" t="s">
        <v>135</v>
      </c>
      <c r="E104" s="457">
        <v>676237.1</v>
      </c>
      <c r="F104" s="396">
        <v>330535.5</v>
      </c>
      <c r="G104" s="394">
        <v>79249.100000000006</v>
      </c>
      <c r="H104" s="396">
        <v>266452.5</v>
      </c>
      <c r="I104" s="183"/>
      <c r="J104" s="605"/>
    </row>
    <row r="105" spans="1:10" x14ac:dyDescent="0.2">
      <c r="E105" s="183"/>
      <c r="F105" s="183"/>
      <c r="G105" s="183"/>
      <c r="H105" s="183"/>
    </row>
    <row r="106" spans="1:10" ht="15.75" customHeight="1" x14ac:dyDescent="0.2">
      <c r="E106" s="183"/>
      <c r="F106" s="183"/>
      <c r="G106" s="183"/>
      <c r="H106" s="183"/>
    </row>
    <row r="107" spans="1:10" x14ac:dyDescent="0.2">
      <c r="E107" s="183"/>
      <c r="F107" s="183"/>
      <c r="G107" s="183"/>
      <c r="H107" s="183"/>
    </row>
    <row r="108" spans="1:10" x14ac:dyDescent="0.2">
      <c r="E108" s="183"/>
      <c r="F108" s="183"/>
      <c r="G108" s="183"/>
      <c r="H108" s="183"/>
    </row>
    <row r="109" spans="1:10" x14ac:dyDescent="0.2">
      <c r="E109" s="183"/>
      <c r="F109" s="183"/>
      <c r="G109" s="183"/>
      <c r="H109" s="183"/>
    </row>
  </sheetData>
  <mergeCells count="8">
    <mergeCell ref="H1:H2"/>
    <mergeCell ref="B4:D6"/>
    <mergeCell ref="E4:E5"/>
    <mergeCell ref="F4:H4"/>
    <mergeCell ref="E6:H6"/>
    <mergeCell ref="A2:G2"/>
    <mergeCell ref="A1:F1"/>
    <mergeCell ref="A4:A6"/>
  </mergeCells>
  <hyperlinks>
    <hyperlink ref="H1" location="'Spis tablic  List of tables 1.1'!A1" display="'Spis tablic  List of tables 1.1'!A1"/>
    <hyperlink ref="H1:H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showGridLines="0" zoomScaleNormal="100" workbookViewId="0">
      <pane ySplit="6" topLeftCell="A7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11.42578125" style="31" customWidth="1"/>
    <col min="2" max="2" width="30.85546875" style="31" bestFit="1" customWidth="1"/>
    <col min="3" max="3" width="26" style="31" bestFit="1" customWidth="1"/>
    <col min="4" max="4" width="25.28515625" style="31" bestFit="1" customWidth="1"/>
    <col min="5" max="11" width="19.85546875" style="31" customWidth="1"/>
    <col min="12" max="12" width="13" style="31" customWidth="1"/>
    <col min="13" max="16384" width="9.140625" style="31"/>
  </cols>
  <sheetData>
    <row r="1" spans="1:13" ht="15" customHeight="1" x14ac:dyDescent="0.2">
      <c r="A1" s="822" t="s">
        <v>572</v>
      </c>
      <c r="B1" s="822"/>
      <c r="C1" s="822"/>
      <c r="D1" s="822"/>
      <c r="E1" s="822"/>
      <c r="F1" s="822"/>
      <c r="G1" s="32"/>
      <c r="H1" s="32"/>
      <c r="I1" s="32"/>
      <c r="J1" s="32"/>
      <c r="K1" s="738" t="s">
        <v>152</v>
      </c>
      <c r="L1" s="235"/>
    </row>
    <row r="2" spans="1:13" ht="15" customHeight="1" x14ac:dyDescent="0.2">
      <c r="A2" s="811" t="s">
        <v>591</v>
      </c>
      <c r="B2" s="811"/>
      <c r="C2" s="811"/>
      <c r="D2" s="811"/>
      <c r="E2" s="811"/>
      <c r="F2" s="811"/>
      <c r="G2" s="811"/>
      <c r="K2" s="738"/>
      <c r="L2" s="235"/>
    </row>
    <row r="3" spans="1:13" s="18" customFormat="1" ht="1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3" ht="25.5" customHeight="1" x14ac:dyDescent="0.25">
      <c r="A4" s="823" t="s">
        <v>201</v>
      </c>
      <c r="B4" s="812" t="s">
        <v>184</v>
      </c>
      <c r="C4" s="812"/>
      <c r="D4" s="826"/>
      <c r="E4" s="742" t="s">
        <v>168</v>
      </c>
      <c r="F4" s="742" t="s">
        <v>195</v>
      </c>
      <c r="G4" s="742"/>
      <c r="H4" s="742"/>
      <c r="I4" s="742"/>
      <c r="J4" s="742"/>
      <c r="K4" s="742"/>
      <c r="M4" s="579"/>
    </row>
    <row r="5" spans="1:13" ht="65.25" customHeight="1" x14ac:dyDescent="0.2">
      <c r="A5" s="824"/>
      <c r="B5" s="814"/>
      <c r="C5" s="814"/>
      <c r="D5" s="814"/>
      <c r="E5" s="742"/>
      <c r="F5" s="142" t="s">
        <v>196</v>
      </c>
      <c r="G5" s="142" t="s">
        <v>453</v>
      </c>
      <c r="H5" s="143" t="s">
        <v>484</v>
      </c>
      <c r="I5" s="143" t="s">
        <v>199</v>
      </c>
      <c r="J5" s="143" t="s">
        <v>200</v>
      </c>
      <c r="K5" s="142" t="s">
        <v>436</v>
      </c>
    </row>
    <row r="6" spans="1:13" ht="31.5" customHeight="1" x14ac:dyDescent="0.2">
      <c r="A6" s="825"/>
      <c r="B6" s="827"/>
      <c r="C6" s="827"/>
      <c r="D6" s="814"/>
      <c r="E6" s="752" t="s">
        <v>515</v>
      </c>
      <c r="F6" s="752"/>
      <c r="G6" s="752"/>
      <c r="H6" s="752"/>
      <c r="I6" s="752"/>
      <c r="J6" s="752"/>
      <c r="K6" s="752"/>
    </row>
    <row r="7" spans="1:13" ht="15" customHeight="1" x14ac:dyDescent="0.2">
      <c r="A7" s="76" t="s">
        <v>36</v>
      </c>
      <c r="B7" s="82"/>
      <c r="C7" s="79" t="s">
        <v>38</v>
      </c>
      <c r="D7" s="248"/>
      <c r="E7" s="370">
        <v>53115940</v>
      </c>
      <c r="F7" s="371">
        <v>14091461.1</v>
      </c>
      <c r="G7" s="370">
        <v>25640484.800000001</v>
      </c>
      <c r="H7" s="371">
        <v>6814662.5</v>
      </c>
      <c r="I7" s="370">
        <v>1763819.8</v>
      </c>
      <c r="J7" s="371">
        <v>3061304.4</v>
      </c>
      <c r="K7" s="370">
        <v>1744207.4</v>
      </c>
      <c r="L7" s="605"/>
      <c r="M7" s="605"/>
    </row>
    <row r="8" spans="1:13" s="279" customFormat="1" ht="15" customHeight="1" x14ac:dyDescent="0.2">
      <c r="A8" s="103"/>
      <c r="B8" s="103" t="s">
        <v>39</v>
      </c>
      <c r="C8" s="59" t="s">
        <v>38</v>
      </c>
      <c r="D8" s="278"/>
      <c r="E8" s="391">
        <v>2525079.5</v>
      </c>
      <c r="F8" s="392">
        <v>295172.90000000002</v>
      </c>
      <c r="G8" s="391">
        <v>1196135.5</v>
      </c>
      <c r="H8" s="555" t="s">
        <v>163</v>
      </c>
      <c r="I8" s="556">
        <v>167664.6</v>
      </c>
      <c r="J8" s="640" t="s">
        <v>163</v>
      </c>
      <c r="K8" s="391">
        <v>133607.9</v>
      </c>
      <c r="L8" s="605"/>
      <c r="M8" s="605"/>
    </row>
    <row r="9" spans="1:13" ht="15" customHeight="1" x14ac:dyDescent="0.2">
      <c r="A9" s="77"/>
      <c r="B9" s="77"/>
      <c r="C9" s="105" t="s">
        <v>46</v>
      </c>
      <c r="D9" s="249"/>
      <c r="E9" s="384">
        <v>2027786.4</v>
      </c>
      <c r="F9" s="388">
        <v>275997.8</v>
      </c>
      <c r="G9" s="384">
        <v>789255.9</v>
      </c>
      <c r="H9" s="631" t="s">
        <v>163</v>
      </c>
      <c r="I9" s="384">
        <v>150058.79999999999</v>
      </c>
      <c r="J9" s="385">
        <v>251642</v>
      </c>
      <c r="K9" s="637" t="s">
        <v>163</v>
      </c>
      <c r="L9" s="605"/>
      <c r="M9" s="605"/>
    </row>
    <row r="10" spans="1:13" ht="15" customHeight="1" x14ac:dyDescent="0.2">
      <c r="A10" s="77"/>
      <c r="B10" s="77"/>
      <c r="C10" s="80" t="s">
        <v>38</v>
      </c>
      <c r="D10" s="249" t="s">
        <v>63</v>
      </c>
      <c r="E10" s="384">
        <v>109722.7</v>
      </c>
      <c r="F10" s="388">
        <v>3889.5</v>
      </c>
      <c r="G10" s="384">
        <v>80431</v>
      </c>
      <c r="H10" s="388">
        <v>20345.2</v>
      </c>
      <c r="I10" s="387">
        <v>3801.2</v>
      </c>
      <c r="J10" s="385">
        <v>1255.8</v>
      </c>
      <c r="K10" s="606" t="s">
        <v>517</v>
      </c>
      <c r="L10" s="605"/>
      <c r="M10" s="605"/>
    </row>
    <row r="11" spans="1:13" ht="15" customHeight="1" x14ac:dyDescent="0.2">
      <c r="A11" s="77"/>
      <c r="B11" s="77"/>
      <c r="C11" s="80" t="s">
        <v>38</v>
      </c>
      <c r="D11" s="249" t="s">
        <v>64</v>
      </c>
      <c r="E11" s="384">
        <v>1529791.4</v>
      </c>
      <c r="F11" s="388">
        <v>241502.5</v>
      </c>
      <c r="G11" s="384">
        <v>484319</v>
      </c>
      <c r="H11" s="385" t="s">
        <v>163</v>
      </c>
      <c r="I11" s="637" t="s">
        <v>163</v>
      </c>
      <c r="J11" s="385">
        <v>246237.4</v>
      </c>
      <c r="K11" s="384">
        <v>119370.5</v>
      </c>
      <c r="L11" s="605"/>
      <c r="M11" s="605"/>
    </row>
    <row r="12" spans="1:13" ht="15" customHeight="1" x14ac:dyDescent="0.2">
      <c r="A12" s="77"/>
      <c r="B12" s="77"/>
      <c r="C12" s="80" t="s">
        <v>38</v>
      </c>
      <c r="D12" s="249" t="s">
        <v>65</v>
      </c>
      <c r="E12" s="384">
        <v>68619.5</v>
      </c>
      <c r="F12" s="631" t="s">
        <v>163</v>
      </c>
      <c r="G12" s="384">
        <v>43566</v>
      </c>
      <c r="H12" s="385" t="s">
        <v>163</v>
      </c>
      <c r="I12" s="384">
        <v>14714.9</v>
      </c>
      <c r="J12" s="385">
        <v>4148.8</v>
      </c>
      <c r="K12" s="637" t="s">
        <v>163</v>
      </c>
      <c r="L12" s="605"/>
      <c r="M12" s="605"/>
    </row>
    <row r="13" spans="1:13" ht="15" customHeight="1" x14ac:dyDescent="0.2">
      <c r="A13" s="77"/>
      <c r="B13" s="77"/>
      <c r="C13" s="80" t="s">
        <v>38</v>
      </c>
      <c r="D13" s="249" t="s">
        <v>66</v>
      </c>
      <c r="E13" s="384">
        <v>138033</v>
      </c>
      <c r="F13" s="388">
        <v>12520.9</v>
      </c>
      <c r="G13" s="384">
        <v>122816</v>
      </c>
      <c r="H13" s="607" t="s">
        <v>517</v>
      </c>
      <c r="I13" s="637" t="s">
        <v>163</v>
      </c>
      <c r="J13" s="385" t="s">
        <v>517</v>
      </c>
      <c r="K13" s="637" t="s">
        <v>163</v>
      </c>
      <c r="L13" s="605"/>
      <c r="M13" s="605"/>
    </row>
    <row r="14" spans="1:13" x14ac:dyDescent="0.2">
      <c r="A14" s="77"/>
      <c r="B14" s="77"/>
      <c r="C14" s="80" t="s">
        <v>38</v>
      </c>
      <c r="D14" s="249" t="s">
        <v>67</v>
      </c>
      <c r="E14" s="384">
        <v>181619.8</v>
      </c>
      <c r="F14" s="388" t="s">
        <v>163</v>
      </c>
      <c r="G14" s="384">
        <v>58123.9</v>
      </c>
      <c r="H14" s="388">
        <v>9552.6</v>
      </c>
      <c r="I14" s="384" t="s">
        <v>163</v>
      </c>
      <c r="J14" s="385" t="s">
        <v>517</v>
      </c>
      <c r="K14" s="387" t="s">
        <v>163</v>
      </c>
      <c r="L14" s="605"/>
      <c r="M14" s="605"/>
    </row>
    <row r="15" spans="1:13" ht="15" customHeight="1" x14ac:dyDescent="0.2">
      <c r="A15" s="77"/>
      <c r="B15" s="77"/>
      <c r="C15" s="105" t="s">
        <v>144</v>
      </c>
      <c r="D15" s="249"/>
      <c r="E15" s="384">
        <v>497293.1</v>
      </c>
      <c r="F15" s="388">
        <v>19175.099999999999</v>
      </c>
      <c r="G15" s="384">
        <v>406879.6</v>
      </c>
      <c r="H15" s="388">
        <v>16557.900000000001</v>
      </c>
      <c r="I15" s="553">
        <v>17605.8</v>
      </c>
      <c r="J15" s="385" t="s">
        <v>163</v>
      </c>
      <c r="K15" s="387" t="s">
        <v>163</v>
      </c>
      <c r="L15" s="605"/>
      <c r="M15" s="605"/>
    </row>
    <row r="16" spans="1:13" ht="15" customHeight="1" x14ac:dyDescent="0.2">
      <c r="A16" s="77"/>
      <c r="B16" s="77"/>
      <c r="C16" s="80" t="s">
        <v>38</v>
      </c>
      <c r="D16" s="249" t="s">
        <v>68</v>
      </c>
      <c r="E16" s="384">
        <v>446128.6</v>
      </c>
      <c r="F16" s="388">
        <v>18953.8</v>
      </c>
      <c r="G16" s="384">
        <v>370886.7</v>
      </c>
      <c r="H16" s="388" t="s">
        <v>163</v>
      </c>
      <c r="I16" s="387" t="s">
        <v>163</v>
      </c>
      <c r="J16" s="385" t="s">
        <v>163</v>
      </c>
      <c r="K16" s="387" t="s">
        <v>163</v>
      </c>
      <c r="L16" s="605"/>
      <c r="M16" s="605"/>
    </row>
    <row r="17" spans="1:13" x14ac:dyDescent="0.2">
      <c r="A17" s="77"/>
      <c r="B17" s="77"/>
      <c r="C17" s="80" t="s">
        <v>38</v>
      </c>
      <c r="D17" s="249" t="s">
        <v>69</v>
      </c>
      <c r="E17" s="384">
        <v>51164.5</v>
      </c>
      <c r="F17" s="385">
        <v>221.3</v>
      </c>
      <c r="G17" s="384">
        <v>35993</v>
      </c>
      <c r="H17" s="388" t="s">
        <v>163</v>
      </c>
      <c r="I17" s="637" t="s">
        <v>163</v>
      </c>
      <c r="J17" s="385" t="s">
        <v>163</v>
      </c>
      <c r="K17" s="384" t="s">
        <v>517</v>
      </c>
      <c r="L17" s="605"/>
      <c r="M17" s="605"/>
    </row>
    <row r="18" spans="1:13" s="279" customFormat="1" ht="15" customHeight="1" x14ac:dyDescent="0.2">
      <c r="A18" s="277"/>
      <c r="B18" s="103" t="s">
        <v>143</v>
      </c>
      <c r="C18" s="59" t="s">
        <v>38</v>
      </c>
      <c r="D18" s="278"/>
      <c r="E18" s="391">
        <v>17977016.699999999</v>
      </c>
      <c r="F18" s="392">
        <v>5087665.0999999996</v>
      </c>
      <c r="G18" s="391">
        <v>8671766.4000000004</v>
      </c>
      <c r="H18" s="392">
        <v>2405976.9</v>
      </c>
      <c r="I18" s="391">
        <v>340834.4</v>
      </c>
      <c r="J18" s="392">
        <v>1060504.6000000001</v>
      </c>
      <c r="K18" s="391">
        <v>410269.3</v>
      </c>
      <c r="L18" s="605"/>
      <c r="M18" s="605"/>
    </row>
    <row r="19" spans="1:13" ht="15" customHeight="1" x14ac:dyDescent="0.2">
      <c r="A19" s="77"/>
      <c r="B19" s="104"/>
      <c r="C19" s="105" t="s">
        <v>49</v>
      </c>
      <c r="D19" s="249"/>
      <c r="E19" s="384">
        <v>17452340.800000001</v>
      </c>
      <c r="F19" s="388">
        <v>5039802.3</v>
      </c>
      <c r="G19" s="384">
        <v>8269928.9000000004</v>
      </c>
      <c r="H19" s="388">
        <v>2397360.9</v>
      </c>
      <c r="I19" s="384">
        <v>317689</v>
      </c>
      <c r="J19" s="388">
        <v>1032776.1</v>
      </c>
      <c r="K19" s="384">
        <v>394783.6</v>
      </c>
      <c r="L19" s="605"/>
      <c r="M19" s="605"/>
    </row>
    <row r="20" spans="1:13" ht="15" customHeight="1" x14ac:dyDescent="0.2">
      <c r="A20" s="77"/>
      <c r="B20" s="104"/>
      <c r="C20" s="80" t="s">
        <v>38</v>
      </c>
      <c r="D20" s="249" t="s">
        <v>76</v>
      </c>
      <c r="E20" s="384">
        <v>15546850.300000001</v>
      </c>
      <c r="F20" s="388">
        <v>4710134.3</v>
      </c>
      <c r="G20" s="384">
        <v>7005672.5</v>
      </c>
      <c r="H20" s="388">
        <v>2203103.2000000002</v>
      </c>
      <c r="I20" s="384">
        <v>204653.5</v>
      </c>
      <c r="J20" s="388">
        <v>1028969.1</v>
      </c>
      <c r="K20" s="384">
        <v>394317.7</v>
      </c>
      <c r="L20" s="605"/>
      <c r="M20" s="605"/>
    </row>
    <row r="21" spans="1:13" ht="15" customHeight="1" x14ac:dyDescent="0.2">
      <c r="A21" s="77"/>
      <c r="B21" s="104"/>
      <c r="C21" s="80" t="s">
        <v>38</v>
      </c>
      <c r="D21" s="249" t="s">
        <v>77</v>
      </c>
      <c r="E21" s="384">
        <v>659022.6</v>
      </c>
      <c r="F21" s="385" t="s">
        <v>163</v>
      </c>
      <c r="G21" s="384">
        <v>474871.1</v>
      </c>
      <c r="H21" s="385" t="s">
        <v>163</v>
      </c>
      <c r="I21" s="387">
        <v>7354.5</v>
      </c>
      <c r="J21" s="631" t="s">
        <v>163</v>
      </c>
      <c r="K21" s="387" t="s">
        <v>163</v>
      </c>
      <c r="L21" s="605"/>
      <c r="M21" s="605"/>
    </row>
    <row r="22" spans="1:13" ht="15" customHeight="1" x14ac:dyDescent="0.2">
      <c r="A22" s="77"/>
      <c r="B22" s="104"/>
      <c r="C22" s="80" t="s">
        <v>38</v>
      </c>
      <c r="D22" s="249" t="s">
        <v>78</v>
      </c>
      <c r="E22" s="384">
        <v>1246467.8999999999</v>
      </c>
      <c r="F22" s="631" t="s">
        <v>163</v>
      </c>
      <c r="G22" s="384">
        <v>789385.2</v>
      </c>
      <c r="H22" s="631" t="s">
        <v>163</v>
      </c>
      <c r="I22" s="387">
        <v>105681</v>
      </c>
      <c r="J22" s="388" t="s">
        <v>163</v>
      </c>
      <c r="K22" s="637" t="s">
        <v>163</v>
      </c>
      <c r="L22" s="605"/>
      <c r="M22" s="605"/>
    </row>
    <row r="23" spans="1:13" ht="15" customHeight="1" x14ac:dyDescent="0.2">
      <c r="A23" s="77"/>
      <c r="B23" s="104"/>
      <c r="C23" s="105" t="s">
        <v>48</v>
      </c>
      <c r="D23" s="249"/>
      <c r="E23" s="384">
        <v>524675.9</v>
      </c>
      <c r="F23" s="388">
        <v>47862.8</v>
      </c>
      <c r="G23" s="384">
        <v>401837.5</v>
      </c>
      <c r="H23" s="388">
        <v>8616</v>
      </c>
      <c r="I23" s="384">
        <v>23145.4</v>
      </c>
      <c r="J23" s="388">
        <v>27728.5</v>
      </c>
      <c r="K23" s="384">
        <v>15485.7</v>
      </c>
      <c r="L23" s="605"/>
      <c r="M23" s="605"/>
    </row>
    <row r="24" spans="1:13" ht="15" customHeight="1" x14ac:dyDescent="0.2">
      <c r="A24" s="77"/>
      <c r="B24" s="104"/>
      <c r="C24" s="80" t="s">
        <v>38</v>
      </c>
      <c r="D24" s="249" t="s">
        <v>70</v>
      </c>
      <c r="E24" s="384">
        <v>18557.400000000001</v>
      </c>
      <c r="F24" s="385">
        <v>1999.7</v>
      </c>
      <c r="G24" s="384">
        <v>14958.1</v>
      </c>
      <c r="H24" s="388" t="s">
        <v>517</v>
      </c>
      <c r="I24" s="387" t="s">
        <v>163</v>
      </c>
      <c r="J24" s="385" t="s">
        <v>517</v>
      </c>
      <c r="K24" s="384" t="s">
        <v>163</v>
      </c>
      <c r="L24" s="605"/>
      <c r="M24" s="605"/>
    </row>
    <row r="25" spans="1:13" x14ac:dyDescent="0.2">
      <c r="A25" s="77"/>
      <c r="B25" s="104"/>
      <c r="C25" s="80" t="s">
        <v>38</v>
      </c>
      <c r="D25" s="249" t="s">
        <v>71</v>
      </c>
      <c r="E25" s="637" t="s">
        <v>163</v>
      </c>
      <c r="F25" s="388">
        <v>3812.3</v>
      </c>
      <c r="G25" s="637" t="s">
        <v>163</v>
      </c>
      <c r="H25" s="385" t="s">
        <v>163</v>
      </c>
      <c r="I25" s="387" t="s">
        <v>163</v>
      </c>
      <c r="J25" s="385" t="s">
        <v>163</v>
      </c>
      <c r="K25" s="384" t="s">
        <v>163</v>
      </c>
      <c r="L25" s="605"/>
      <c r="M25" s="605"/>
    </row>
    <row r="26" spans="1:13" ht="15" customHeight="1" x14ac:dyDescent="0.2">
      <c r="A26" s="77"/>
      <c r="B26" s="104"/>
      <c r="C26" s="80" t="s">
        <v>38</v>
      </c>
      <c r="D26" s="249" t="s">
        <v>73</v>
      </c>
      <c r="E26" s="384">
        <v>138323.1</v>
      </c>
      <c r="F26" s="388">
        <v>9775</v>
      </c>
      <c r="G26" s="384">
        <v>110832.3</v>
      </c>
      <c r="H26" s="385" t="s">
        <v>163</v>
      </c>
      <c r="I26" s="387" t="s">
        <v>163</v>
      </c>
      <c r="J26" s="388" t="s">
        <v>163</v>
      </c>
      <c r="K26" s="384" t="s">
        <v>163</v>
      </c>
      <c r="L26" s="605"/>
      <c r="M26" s="605"/>
    </row>
    <row r="27" spans="1:13" x14ac:dyDescent="0.2">
      <c r="A27" s="77"/>
      <c r="B27" s="104"/>
      <c r="C27" s="80" t="s">
        <v>38</v>
      </c>
      <c r="D27" s="249" t="s">
        <v>72</v>
      </c>
      <c r="E27" s="384">
        <v>82949.899999999994</v>
      </c>
      <c r="F27" s="385">
        <v>8304.7000000000007</v>
      </c>
      <c r="G27" s="384">
        <v>67325.100000000006</v>
      </c>
      <c r="H27" s="385" t="s">
        <v>163</v>
      </c>
      <c r="I27" s="387" t="s">
        <v>163</v>
      </c>
      <c r="J27" s="388">
        <v>3238</v>
      </c>
      <c r="K27" s="384">
        <v>2802.6</v>
      </c>
      <c r="L27" s="605"/>
      <c r="M27" s="605"/>
    </row>
    <row r="28" spans="1:13" x14ac:dyDescent="0.2">
      <c r="A28" s="77"/>
      <c r="B28" s="104"/>
      <c r="C28" s="80" t="s">
        <v>38</v>
      </c>
      <c r="D28" s="249" t="s">
        <v>74</v>
      </c>
      <c r="E28" s="384">
        <v>97590.9</v>
      </c>
      <c r="F28" s="385">
        <v>21681.599999999999</v>
      </c>
      <c r="G28" s="384">
        <v>32760.5</v>
      </c>
      <c r="H28" s="385" t="s">
        <v>163</v>
      </c>
      <c r="I28" s="384">
        <v>18237.599999999999</v>
      </c>
      <c r="J28" s="385" t="s">
        <v>163</v>
      </c>
      <c r="K28" s="384" t="s">
        <v>163</v>
      </c>
      <c r="L28" s="605"/>
      <c r="M28" s="605"/>
    </row>
    <row r="29" spans="1:13" x14ac:dyDescent="0.2">
      <c r="A29" s="77"/>
      <c r="B29" s="104"/>
      <c r="C29" s="80" t="s">
        <v>38</v>
      </c>
      <c r="D29" s="249" t="s">
        <v>75</v>
      </c>
      <c r="E29" s="384" t="s">
        <v>163</v>
      </c>
      <c r="F29" s="384">
        <v>2289.5</v>
      </c>
      <c r="G29" s="384" t="s">
        <v>163</v>
      </c>
      <c r="H29" s="608" t="s">
        <v>517</v>
      </c>
      <c r="I29" s="387" t="s">
        <v>163</v>
      </c>
      <c r="J29" s="608" t="s">
        <v>20</v>
      </c>
      <c r="K29" s="384" t="s">
        <v>163</v>
      </c>
      <c r="L29" s="605"/>
      <c r="M29" s="605"/>
    </row>
    <row r="30" spans="1:13" s="279" customFormat="1" ht="15" customHeight="1" x14ac:dyDescent="0.2">
      <c r="A30" s="277"/>
      <c r="B30" s="103" t="s">
        <v>136</v>
      </c>
      <c r="C30" s="59" t="s">
        <v>38</v>
      </c>
      <c r="D30" s="281"/>
      <c r="E30" s="391">
        <v>3978923.6</v>
      </c>
      <c r="F30" s="392">
        <v>826248.4</v>
      </c>
      <c r="G30" s="391">
        <v>1747089.1</v>
      </c>
      <c r="H30" s="392">
        <v>729597</v>
      </c>
      <c r="I30" s="391">
        <v>242121.8</v>
      </c>
      <c r="J30" s="392">
        <v>230281</v>
      </c>
      <c r="K30" s="391">
        <v>203586.3</v>
      </c>
      <c r="L30" s="605"/>
      <c r="M30" s="605"/>
    </row>
    <row r="31" spans="1:13" ht="15" customHeight="1" x14ac:dyDescent="0.2">
      <c r="A31" s="77"/>
      <c r="B31" s="77"/>
      <c r="C31" s="105" t="s">
        <v>50</v>
      </c>
      <c r="D31" s="250"/>
      <c r="E31" s="384">
        <v>1732625</v>
      </c>
      <c r="F31" s="388">
        <v>283872.40000000002</v>
      </c>
      <c r="G31" s="384">
        <v>578147.1</v>
      </c>
      <c r="H31" s="388">
        <v>381419.6</v>
      </c>
      <c r="I31" s="384">
        <v>192960</v>
      </c>
      <c r="J31" s="388">
        <v>153823.5</v>
      </c>
      <c r="K31" s="384">
        <v>142402.4</v>
      </c>
      <c r="L31" s="605"/>
      <c r="M31" s="605"/>
    </row>
    <row r="32" spans="1:13" ht="15" customHeight="1" x14ac:dyDescent="0.2">
      <c r="A32" s="77"/>
      <c r="B32" s="77"/>
      <c r="C32" s="80" t="s">
        <v>38</v>
      </c>
      <c r="D32" s="250" t="s">
        <v>79</v>
      </c>
      <c r="E32" s="384">
        <v>38448.6</v>
      </c>
      <c r="F32" s="388">
        <v>2098.3000000000002</v>
      </c>
      <c r="G32" s="384">
        <v>7229.5</v>
      </c>
      <c r="H32" s="385" t="s">
        <v>163</v>
      </c>
      <c r="I32" s="637" t="s">
        <v>163</v>
      </c>
      <c r="J32" s="388" t="s">
        <v>163</v>
      </c>
      <c r="K32" s="387" t="s">
        <v>163</v>
      </c>
      <c r="L32" s="605"/>
      <c r="M32" s="605"/>
    </row>
    <row r="33" spans="1:13" x14ac:dyDescent="0.2">
      <c r="A33" s="77"/>
      <c r="B33" s="77"/>
      <c r="C33" s="80" t="s">
        <v>38</v>
      </c>
      <c r="D33" s="250" t="s">
        <v>80</v>
      </c>
      <c r="E33" s="384">
        <v>42050.3</v>
      </c>
      <c r="F33" s="388">
        <v>4951.8</v>
      </c>
      <c r="G33" s="384">
        <v>33159.699999999997</v>
      </c>
      <c r="H33" s="631" t="s">
        <v>163</v>
      </c>
      <c r="I33" s="387" t="s">
        <v>163</v>
      </c>
      <c r="J33" s="385">
        <v>1344.1</v>
      </c>
      <c r="K33" s="637" t="s">
        <v>163</v>
      </c>
      <c r="L33" s="605"/>
      <c r="M33" s="605"/>
    </row>
    <row r="34" spans="1:13" ht="15" customHeight="1" x14ac:dyDescent="0.2">
      <c r="A34" s="77"/>
      <c r="B34" s="77"/>
      <c r="C34" s="80" t="s">
        <v>38</v>
      </c>
      <c r="D34" s="250" t="s">
        <v>81</v>
      </c>
      <c r="E34" s="384">
        <v>1441033</v>
      </c>
      <c r="F34" s="388">
        <v>265297</v>
      </c>
      <c r="G34" s="384">
        <v>429882.4</v>
      </c>
      <c r="H34" s="385">
        <v>357084.5</v>
      </c>
      <c r="I34" s="387">
        <v>98569.4</v>
      </c>
      <c r="J34" s="388">
        <v>148359.6</v>
      </c>
      <c r="K34" s="384">
        <v>141840.1</v>
      </c>
      <c r="L34" s="605"/>
      <c r="M34" s="605"/>
    </row>
    <row r="35" spans="1:13" ht="15" customHeight="1" x14ac:dyDescent="0.2">
      <c r="A35" s="77"/>
      <c r="B35" s="77"/>
      <c r="C35" s="80" t="s">
        <v>38</v>
      </c>
      <c r="D35" s="250" t="s">
        <v>82</v>
      </c>
      <c r="E35" s="384">
        <v>211093.1</v>
      </c>
      <c r="F35" s="388">
        <v>11525.2</v>
      </c>
      <c r="G35" s="384">
        <v>107875.5</v>
      </c>
      <c r="H35" s="631" t="s">
        <v>163</v>
      </c>
      <c r="I35" s="384">
        <v>84097.8</v>
      </c>
      <c r="J35" s="385" t="s">
        <v>163</v>
      </c>
      <c r="K35" s="387" t="s">
        <v>517</v>
      </c>
      <c r="L35" s="605"/>
      <c r="M35" s="605"/>
    </row>
    <row r="36" spans="1:13" ht="15" customHeight="1" x14ac:dyDescent="0.2">
      <c r="A36" s="77"/>
      <c r="B36" s="77"/>
      <c r="C36" s="105" t="s">
        <v>145</v>
      </c>
      <c r="D36" s="250"/>
      <c r="E36" s="384">
        <v>1543494.3</v>
      </c>
      <c r="F36" s="388">
        <v>477948.8</v>
      </c>
      <c r="G36" s="384">
        <v>868112</v>
      </c>
      <c r="H36" s="631" t="s">
        <v>163</v>
      </c>
      <c r="I36" s="553">
        <v>29596.6</v>
      </c>
      <c r="J36" s="455">
        <v>42809.4</v>
      </c>
      <c r="K36" s="387" t="s">
        <v>163</v>
      </c>
      <c r="L36" s="605"/>
      <c r="M36" s="605"/>
    </row>
    <row r="37" spans="1:13" ht="15" customHeight="1" x14ac:dyDescent="0.2">
      <c r="A37" s="77"/>
      <c r="B37" s="77"/>
      <c r="C37" s="80" t="s">
        <v>38</v>
      </c>
      <c r="D37" s="250" t="s">
        <v>83</v>
      </c>
      <c r="E37" s="384">
        <v>69368.3</v>
      </c>
      <c r="F37" s="385" t="s">
        <v>163</v>
      </c>
      <c r="G37" s="384">
        <v>59793.7</v>
      </c>
      <c r="H37" s="385" t="s">
        <v>163</v>
      </c>
      <c r="I37" s="384">
        <v>797.7</v>
      </c>
      <c r="J37" s="385" t="s">
        <v>163</v>
      </c>
      <c r="K37" s="384" t="s">
        <v>517</v>
      </c>
      <c r="L37" s="605"/>
      <c r="M37" s="605"/>
    </row>
    <row r="38" spans="1:13" ht="15" customHeight="1" x14ac:dyDescent="0.2">
      <c r="A38" s="77"/>
      <c r="B38" s="77"/>
      <c r="C38" s="80" t="s">
        <v>38</v>
      </c>
      <c r="D38" s="250" t="s">
        <v>84</v>
      </c>
      <c r="E38" s="384">
        <v>26706.6</v>
      </c>
      <c r="F38" s="385" t="s">
        <v>163</v>
      </c>
      <c r="G38" s="384">
        <v>18593.5</v>
      </c>
      <c r="H38" s="385" t="s">
        <v>517</v>
      </c>
      <c r="I38" s="387" t="s">
        <v>163</v>
      </c>
      <c r="J38" s="385" t="s">
        <v>163</v>
      </c>
      <c r="K38" s="384" t="s">
        <v>163</v>
      </c>
      <c r="L38" s="605"/>
      <c r="M38" s="605"/>
    </row>
    <row r="39" spans="1:13" ht="15" customHeight="1" x14ac:dyDescent="0.2">
      <c r="A39" s="77"/>
      <c r="B39" s="77"/>
      <c r="C39" s="80" t="s">
        <v>38</v>
      </c>
      <c r="D39" s="250" t="s">
        <v>85</v>
      </c>
      <c r="E39" s="384">
        <v>1061424.8</v>
      </c>
      <c r="F39" s="388">
        <v>435009.6</v>
      </c>
      <c r="G39" s="384">
        <v>485841.8</v>
      </c>
      <c r="H39" s="388" t="s">
        <v>163</v>
      </c>
      <c r="I39" s="387" t="s">
        <v>163</v>
      </c>
      <c r="J39" s="388">
        <v>42496.4</v>
      </c>
      <c r="K39" s="387" t="s">
        <v>163</v>
      </c>
      <c r="L39" s="605"/>
      <c r="M39" s="605"/>
    </row>
    <row r="40" spans="1:13" x14ac:dyDescent="0.2">
      <c r="A40" s="77"/>
      <c r="B40" s="77"/>
      <c r="C40" s="80" t="s">
        <v>38</v>
      </c>
      <c r="D40" s="250" t="s">
        <v>86</v>
      </c>
      <c r="E40" s="384">
        <v>385994.6</v>
      </c>
      <c r="F40" s="388" t="s">
        <v>163</v>
      </c>
      <c r="G40" s="384">
        <v>303882.90000000002</v>
      </c>
      <c r="H40" s="385">
        <v>47448.1</v>
      </c>
      <c r="I40" s="637" t="s">
        <v>163</v>
      </c>
      <c r="J40" s="388" t="s">
        <v>20</v>
      </c>
      <c r="K40" s="387" t="s">
        <v>517</v>
      </c>
      <c r="L40" s="605"/>
      <c r="M40" s="605"/>
    </row>
    <row r="41" spans="1:13" ht="15" customHeight="1" x14ac:dyDescent="0.2">
      <c r="A41" s="77"/>
      <c r="B41" s="77"/>
      <c r="C41" s="105" t="s">
        <v>146</v>
      </c>
      <c r="D41" s="250"/>
      <c r="E41" s="384">
        <v>702804.3</v>
      </c>
      <c r="F41" s="388">
        <v>64427.199999999997</v>
      </c>
      <c r="G41" s="384">
        <v>300830</v>
      </c>
      <c r="H41" s="385" t="s">
        <v>163</v>
      </c>
      <c r="I41" s="553">
        <v>19565.2</v>
      </c>
      <c r="J41" s="388">
        <v>33648.1</v>
      </c>
      <c r="K41" s="637" t="s">
        <v>163</v>
      </c>
      <c r="L41" s="605"/>
      <c r="M41" s="605"/>
    </row>
    <row r="42" spans="1:13" ht="15" customHeight="1" x14ac:dyDescent="0.2">
      <c r="A42" s="77"/>
      <c r="B42" s="77"/>
      <c r="C42" s="80" t="s">
        <v>38</v>
      </c>
      <c r="D42" s="250" t="s">
        <v>87</v>
      </c>
      <c r="E42" s="384">
        <v>564199.80000000005</v>
      </c>
      <c r="F42" s="388">
        <v>51850.1</v>
      </c>
      <c r="G42" s="384">
        <v>192581.5</v>
      </c>
      <c r="H42" s="385" t="s">
        <v>163</v>
      </c>
      <c r="I42" s="637" t="s">
        <v>163</v>
      </c>
      <c r="J42" s="631" t="s">
        <v>163</v>
      </c>
      <c r="K42" s="384">
        <v>23745</v>
      </c>
      <c r="L42" s="605"/>
      <c r="M42" s="605"/>
    </row>
    <row r="43" spans="1:13" ht="15" customHeight="1" x14ac:dyDescent="0.2">
      <c r="A43" s="77"/>
      <c r="B43" s="77"/>
      <c r="C43" s="80" t="s">
        <v>38</v>
      </c>
      <c r="D43" s="250" t="s">
        <v>88</v>
      </c>
      <c r="E43" s="637" t="s">
        <v>163</v>
      </c>
      <c r="F43" s="631" t="s">
        <v>163</v>
      </c>
      <c r="G43" s="637" t="s">
        <v>163</v>
      </c>
      <c r="H43" s="385">
        <v>4329.2</v>
      </c>
      <c r="I43" s="384">
        <v>10080.299999999999</v>
      </c>
      <c r="J43" s="388" t="s">
        <v>163</v>
      </c>
      <c r="K43" s="384">
        <v>741.1</v>
      </c>
      <c r="L43" s="605"/>
      <c r="M43" s="605"/>
    </row>
    <row r="44" spans="1:13" ht="15" customHeight="1" x14ac:dyDescent="0.2">
      <c r="A44" s="77"/>
      <c r="B44" s="77"/>
      <c r="C44" s="80" t="s">
        <v>38</v>
      </c>
      <c r="D44" s="250" t="s">
        <v>89</v>
      </c>
      <c r="E44" s="384" t="s">
        <v>163</v>
      </c>
      <c r="F44" s="388" t="s">
        <v>163</v>
      </c>
      <c r="G44" s="384" t="s">
        <v>163</v>
      </c>
      <c r="H44" s="388" t="s">
        <v>517</v>
      </c>
      <c r="I44" s="384" t="s">
        <v>163</v>
      </c>
      <c r="J44" s="388" t="s">
        <v>20</v>
      </c>
      <c r="K44" s="387" t="s">
        <v>163</v>
      </c>
      <c r="L44" s="605"/>
      <c r="M44" s="605"/>
    </row>
    <row r="45" spans="1:13" s="279" customFormat="1" ht="15" customHeight="1" x14ac:dyDescent="0.2">
      <c r="A45" s="277"/>
      <c r="B45" s="103" t="s">
        <v>42</v>
      </c>
      <c r="C45" s="59" t="s">
        <v>38</v>
      </c>
      <c r="D45" s="281"/>
      <c r="E45" s="391">
        <v>5072301</v>
      </c>
      <c r="F45" s="392">
        <v>1431657.6</v>
      </c>
      <c r="G45" s="384">
        <v>2140423.4</v>
      </c>
      <c r="H45" s="392">
        <v>608264.19999999995</v>
      </c>
      <c r="I45" s="391">
        <v>297513.59999999998</v>
      </c>
      <c r="J45" s="392">
        <v>362064.6</v>
      </c>
      <c r="K45" s="391">
        <v>232377.60000000001</v>
      </c>
      <c r="L45" s="605"/>
      <c r="M45" s="605"/>
    </row>
    <row r="46" spans="1:13" ht="15" customHeight="1" x14ac:dyDescent="0.2">
      <c r="A46" s="77"/>
      <c r="B46" s="77"/>
      <c r="C46" s="105" t="s">
        <v>53</v>
      </c>
      <c r="D46" s="250"/>
      <c r="E46" s="384">
        <v>317662.2</v>
      </c>
      <c r="F46" s="388">
        <v>21517.1</v>
      </c>
      <c r="G46" s="384">
        <v>265863.09999999998</v>
      </c>
      <c r="H46" s="385" t="s">
        <v>163</v>
      </c>
      <c r="I46" s="384">
        <v>2302.1999999999998</v>
      </c>
      <c r="J46" s="388">
        <v>12788.6</v>
      </c>
      <c r="K46" s="387" t="s">
        <v>163</v>
      </c>
      <c r="L46" s="605"/>
      <c r="M46" s="605"/>
    </row>
    <row r="47" spans="1:13" ht="15" customHeight="1" x14ac:dyDescent="0.2">
      <c r="A47" s="77"/>
      <c r="B47" s="77"/>
      <c r="C47" s="80" t="s">
        <v>38</v>
      </c>
      <c r="D47" s="250" t="s">
        <v>90</v>
      </c>
      <c r="E47" s="384">
        <v>29772.2</v>
      </c>
      <c r="F47" s="388">
        <v>1610.4</v>
      </c>
      <c r="G47" s="384">
        <v>21543.599999999999</v>
      </c>
      <c r="H47" s="385" t="s">
        <v>163</v>
      </c>
      <c r="I47" s="384" t="s">
        <v>163</v>
      </c>
      <c r="J47" s="385" t="s">
        <v>163</v>
      </c>
      <c r="K47" s="387" t="s">
        <v>163</v>
      </c>
      <c r="L47" s="605"/>
      <c r="M47" s="605"/>
    </row>
    <row r="48" spans="1:13" x14ac:dyDescent="0.2">
      <c r="A48" s="77"/>
      <c r="B48" s="77"/>
      <c r="C48" s="80" t="s">
        <v>38</v>
      </c>
      <c r="D48" s="250" t="s">
        <v>91</v>
      </c>
      <c r="E48" s="384">
        <v>287890</v>
      </c>
      <c r="F48" s="388">
        <v>19906.7</v>
      </c>
      <c r="G48" s="384">
        <v>244319.5</v>
      </c>
      <c r="H48" s="385" t="s">
        <v>163</v>
      </c>
      <c r="I48" s="637" t="s">
        <v>163</v>
      </c>
      <c r="J48" s="385" t="s">
        <v>163</v>
      </c>
      <c r="K48" s="387" t="s">
        <v>163</v>
      </c>
      <c r="L48" s="605"/>
      <c r="M48" s="605"/>
    </row>
    <row r="49" spans="1:13" ht="15" customHeight="1" x14ac:dyDescent="0.2">
      <c r="A49" s="77"/>
      <c r="B49" s="77"/>
      <c r="C49" s="105" t="s">
        <v>54</v>
      </c>
      <c r="D49" s="250"/>
      <c r="E49" s="384">
        <v>3829606.3999999999</v>
      </c>
      <c r="F49" s="388">
        <v>1269598.3999999999</v>
      </c>
      <c r="G49" s="384">
        <v>1383314.7</v>
      </c>
      <c r="H49" s="388">
        <v>450904.3</v>
      </c>
      <c r="I49" s="384">
        <v>269633.2</v>
      </c>
      <c r="J49" s="631" t="s">
        <v>163</v>
      </c>
      <c r="K49" s="387" t="s">
        <v>163</v>
      </c>
      <c r="L49" s="605"/>
      <c r="M49" s="605"/>
    </row>
    <row r="50" spans="1:13" ht="15" customHeight="1" x14ac:dyDescent="0.2">
      <c r="A50" s="77"/>
      <c r="B50" s="77"/>
      <c r="C50" s="80" t="s">
        <v>38</v>
      </c>
      <c r="D50" s="250" t="s">
        <v>92</v>
      </c>
      <c r="E50" s="384">
        <v>251760.7</v>
      </c>
      <c r="F50" s="388">
        <v>6244.3</v>
      </c>
      <c r="G50" s="384">
        <v>191767.6</v>
      </c>
      <c r="H50" s="385" t="s">
        <v>163</v>
      </c>
      <c r="I50" s="384" t="s">
        <v>163</v>
      </c>
      <c r="J50" s="385" t="s">
        <v>163</v>
      </c>
      <c r="K50" s="387" t="s">
        <v>163</v>
      </c>
      <c r="L50" s="605"/>
      <c r="M50" s="605"/>
    </row>
    <row r="51" spans="1:13" ht="15" customHeight="1" x14ac:dyDescent="0.2">
      <c r="A51" s="77"/>
      <c r="B51" s="77"/>
      <c r="C51" s="80" t="s">
        <v>38</v>
      </c>
      <c r="D51" s="250" t="s">
        <v>93</v>
      </c>
      <c r="E51" s="384">
        <v>86253.8</v>
      </c>
      <c r="F51" s="388">
        <v>2409.8000000000002</v>
      </c>
      <c r="G51" s="384">
        <v>72835.199999999997</v>
      </c>
      <c r="H51" s="385" t="s">
        <v>163</v>
      </c>
      <c r="I51" s="384" t="s">
        <v>163</v>
      </c>
      <c r="J51" s="385" t="s">
        <v>163</v>
      </c>
      <c r="K51" s="384">
        <v>4149</v>
      </c>
      <c r="L51" s="605"/>
      <c r="M51" s="605"/>
    </row>
    <row r="52" spans="1:13" ht="15" customHeight="1" x14ac:dyDescent="0.2">
      <c r="A52" s="77"/>
      <c r="B52" s="77"/>
      <c r="C52" s="80" t="s">
        <v>38</v>
      </c>
      <c r="D52" s="250" t="s">
        <v>94</v>
      </c>
      <c r="E52" s="384">
        <v>183967.8</v>
      </c>
      <c r="F52" s="388" t="s">
        <v>163</v>
      </c>
      <c r="G52" s="384">
        <v>156565.29999999999</v>
      </c>
      <c r="H52" s="388" t="s">
        <v>163</v>
      </c>
      <c r="I52" s="384">
        <v>21508.1</v>
      </c>
      <c r="J52" s="385" t="s">
        <v>517</v>
      </c>
      <c r="K52" s="384" t="s">
        <v>517</v>
      </c>
      <c r="L52" s="605"/>
      <c r="M52" s="605"/>
    </row>
    <row r="53" spans="1:13" x14ac:dyDescent="0.2">
      <c r="A53" s="77"/>
      <c r="B53" s="77"/>
      <c r="C53" s="80" t="s">
        <v>38</v>
      </c>
      <c r="D53" s="250" t="s">
        <v>96</v>
      </c>
      <c r="E53" s="384">
        <v>71467.3</v>
      </c>
      <c r="F53" s="388" t="s">
        <v>163</v>
      </c>
      <c r="G53" s="384">
        <v>54716.5</v>
      </c>
      <c r="H53" s="388" t="s">
        <v>20</v>
      </c>
      <c r="I53" s="384" t="s">
        <v>163</v>
      </c>
      <c r="J53" s="385" t="s">
        <v>163</v>
      </c>
      <c r="K53" s="387" t="s">
        <v>517</v>
      </c>
      <c r="L53" s="605"/>
      <c r="M53" s="605"/>
    </row>
    <row r="54" spans="1:13" ht="15" customHeight="1" x14ac:dyDescent="0.2">
      <c r="A54" s="77"/>
      <c r="B54" s="77"/>
      <c r="C54" s="80" t="s">
        <v>38</v>
      </c>
      <c r="D54" s="250" t="s">
        <v>97</v>
      </c>
      <c r="E54" s="384">
        <v>379074.2</v>
      </c>
      <c r="F54" s="388">
        <v>38550.5</v>
      </c>
      <c r="G54" s="384">
        <v>270758.09999999998</v>
      </c>
      <c r="H54" s="388">
        <v>7325.3</v>
      </c>
      <c r="I54" s="384">
        <v>62105.8</v>
      </c>
      <c r="J54" s="631" t="s">
        <v>163</v>
      </c>
      <c r="K54" s="387" t="s">
        <v>163</v>
      </c>
      <c r="L54" s="605"/>
      <c r="M54" s="605"/>
    </row>
    <row r="55" spans="1:13" ht="15" customHeight="1" x14ac:dyDescent="0.2">
      <c r="A55" s="77"/>
      <c r="B55" s="77"/>
      <c r="C55" s="80" t="s">
        <v>38</v>
      </c>
      <c r="D55" s="250" t="s">
        <v>95</v>
      </c>
      <c r="E55" s="384">
        <v>2857082.6</v>
      </c>
      <c r="F55" s="388">
        <v>1200083.8</v>
      </c>
      <c r="G55" s="384">
        <v>636672.1</v>
      </c>
      <c r="H55" s="388">
        <v>431455.5</v>
      </c>
      <c r="I55" s="384" t="s">
        <v>163</v>
      </c>
      <c r="J55" s="388">
        <v>238205.4</v>
      </c>
      <c r="K55" s="387" t="s">
        <v>163</v>
      </c>
      <c r="L55" s="605"/>
      <c r="M55" s="605"/>
    </row>
    <row r="56" spans="1:13" ht="15" customHeight="1" x14ac:dyDescent="0.2">
      <c r="A56" s="77"/>
      <c r="B56" s="77"/>
      <c r="C56" s="105" t="s">
        <v>147</v>
      </c>
      <c r="D56" s="250"/>
      <c r="E56" s="384">
        <v>925032.4</v>
      </c>
      <c r="F56" s="388">
        <v>140542.1</v>
      </c>
      <c r="G56" s="384">
        <v>491245.6</v>
      </c>
      <c r="H56" s="385" t="s">
        <v>163</v>
      </c>
      <c r="I56" s="384">
        <v>25578.2</v>
      </c>
      <c r="J56" s="388">
        <v>91554.7</v>
      </c>
      <c r="K56" s="387">
        <v>26086.9</v>
      </c>
      <c r="L56" s="605"/>
      <c r="M56" s="605"/>
    </row>
    <row r="57" spans="1:13" ht="15" customHeight="1" x14ac:dyDescent="0.2">
      <c r="A57" s="77"/>
      <c r="B57" s="77"/>
      <c r="C57" s="80" t="s">
        <v>38</v>
      </c>
      <c r="D57" s="250" t="s">
        <v>98</v>
      </c>
      <c r="E57" s="384">
        <v>94124.9</v>
      </c>
      <c r="F57" s="388" t="s">
        <v>163</v>
      </c>
      <c r="G57" s="384">
        <v>73545.399999999994</v>
      </c>
      <c r="H57" s="385" t="s">
        <v>163</v>
      </c>
      <c r="I57" s="384" t="s">
        <v>163</v>
      </c>
      <c r="J57" s="385" t="s">
        <v>163</v>
      </c>
      <c r="K57" s="387" t="s">
        <v>163</v>
      </c>
      <c r="L57" s="605"/>
      <c r="M57" s="605"/>
    </row>
    <row r="58" spans="1:13" x14ac:dyDescent="0.2">
      <c r="A58" s="77"/>
      <c r="B58" s="77"/>
      <c r="C58" s="80" t="s">
        <v>38</v>
      </c>
      <c r="D58" s="250" t="s">
        <v>100</v>
      </c>
      <c r="E58" s="384">
        <v>116534.9</v>
      </c>
      <c r="F58" s="385" t="s">
        <v>163</v>
      </c>
      <c r="G58" s="384">
        <v>115783.7</v>
      </c>
      <c r="H58" s="385" t="s">
        <v>163</v>
      </c>
      <c r="I58" s="387" t="s">
        <v>163</v>
      </c>
      <c r="J58" s="388" t="s">
        <v>517</v>
      </c>
      <c r="K58" s="387" t="s">
        <v>517</v>
      </c>
      <c r="L58" s="605"/>
      <c r="M58" s="605"/>
    </row>
    <row r="59" spans="1:13" x14ac:dyDescent="0.2">
      <c r="A59" s="77"/>
      <c r="B59" s="77"/>
      <c r="C59" s="80" t="s">
        <v>38</v>
      </c>
      <c r="D59" s="250" t="s">
        <v>99</v>
      </c>
      <c r="E59" s="384">
        <v>642316</v>
      </c>
      <c r="F59" s="388">
        <v>128805.1</v>
      </c>
      <c r="G59" s="384">
        <v>241052.79999999999</v>
      </c>
      <c r="H59" s="385" t="s">
        <v>163</v>
      </c>
      <c r="I59" s="387" t="s">
        <v>163</v>
      </c>
      <c r="J59" s="385" t="s">
        <v>163</v>
      </c>
      <c r="K59" s="387" t="s">
        <v>163</v>
      </c>
      <c r="L59" s="605"/>
      <c r="M59" s="605"/>
    </row>
    <row r="60" spans="1:13" ht="15" customHeight="1" x14ac:dyDescent="0.2">
      <c r="A60" s="77"/>
      <c r="B60" s="77"/>
      <c r="C60" s="80" t="s">
        <v>38</v>
      </c>
      <c r="D60" s="250" t="s">
        <v>101</v>
      </c>
      <c r="E60" s="384">
        <v>72056.600000000006</v>
      </c>
      <c r="F60" s="388" t="s">
        <v>163</v>
      </c>
      <c r="G60" s="384">
        <v>60863.7</v>
      </c>
      <c r="H60" s="385" t="s">
        <v>163</v>
      </c>
      <c r="I60" s="387">
        <v>2598.6999999999998</v>
      </c>
      <c r="J60" s="388" t="s">
        <v>517</v>
      </c>
      <c r="K60" s="384" t="s">
        <v>517</v>
      </c>
      <c r="L60" s="605"/>
      <c r="M60" s="605"/>
    </row>
    <row r="61" spans="1:13" s="279" customFormat="1" ht="15" customHeight="1" x14ac:dyDescent="0.2">
      <c r="A61" s="277"/>
      <c r="B61" s="103" t="s">
        <v>137</v>
      </c>
      <c r="C61" s="59" t="s">
        <v>38</v>
      </c>
      <c r="D61" s="281"/>
      <c r="E61" s="391">
        <v>5225505.5</v>
      </c>
      <c r="F61" s="392">
        <v>1374504.6</v>
      </c>
      <c r="G61" s="391">
        <v>2743700.2</v>
      </c>
      <c r="H61" s="640" t="s">
        <v>163</v>
      </c>
      <c r="I61" s="389" t="s">
        <v>163</v>
      </c>
      <c r="J61" s="640" t="s">
        <v>163</v>
      </c>
      <c r="K61" s="641" t="s">
        <v>163</v>
      </c>
      <c r="L61" s="605"/>
      <c r="M61" s="605"/>
    </row>
    <row r="62" spans="1:13" ht="15" customHeight="1" x14ac:dyDescent="0.2">
      <c r="A62" s="77"/>
      <c r="B62" s="77"/>
      <c r="C62" s="105" t="s">
        <v>148</v>
      </c>
      <c r="D62" s="250"/>
      <c r="E62" s="384">
        <v>4703808.9000000004</v>
      </c>
      <c r="F62" s="388">
        <v>1306760.6000000001</v>
      </c>
      <c r="G62" s="384">
        <v>2397969.2000000002</v>
      </c>
      <c r="H62" s="455">
        <v>456273.7</v>
      </c>
      <c r="I62" s="389" t="s">
        <v>163</v>
      </c>
      <c r="J62" s="455">
        <v>247071.5</v>
      </c>
      <c r="K62" s="387" t="s">
        <v>163</v>
      </c>
      <c r="L62" s="605"/>
      <c r="M62" s="605"/>
    </row>
    <row r="63" spans="1:13" ht="15" customHeight="1" x14ac:dyDescent="0.2">
      <c r="A63" s="77"/>
      <c r="B63" s="77"/>
      <c r="C63" s="80" t="s">
        <v>38</v>
      </c>
      <c r="D63" s="250" t="s">
        <v>102</v>
      </c>
      <c r="E63" s="384">
        <v>219342</v>
      </c>
      <c r="F63" s="388" t="s">
        <v>163</v>
      </c>
      <c r="G63" s="384">
        <v>210701.1</v>
      </c>
      <c r="H63" s="385" t="s">
        <v>163</v>
      </c>
      <c r="I63" s="384" t="s">
        <v>20</v>
      </c>
      <c r="J63" s="385" t="s">
        <v>163</v>
      </c>
      <c r="K63" s="387" t="s">
        <v>163</v>
      </c>
      <c r="L63" s="605"/>
      <c r="M63" s="605"/>
    </row>
    <row r="64" spans="1:13" x14ac:dyDescent="0.2">
      <c r="A64" s="77"/>
      <c r="B64" s="77"/>
      <c r="C64" s="80" t="s">
        <v>38</v>
      </c>
      <c r="D64" s="250" t="s">
        <v>103</v>
      </c>
      <c r="E64" s="384">
        <v>221308.2</v>
      </c>
      <c r="F64" s="388" t="s">
        <v>163</v>
      </c>
      <c r="G64" s="384">
        <v>90609.3</v>
      </c>
      <c r="H64" s="385" t="s">
        <v>163</v>
      </c>
      <c r="I64" s="384" t="s">
        <v>20</v>
      </c>
      <c r="J64" s="631" t="s">
        <v>163</v>
      </c>
      <c r="K64" s="384" t="s">
        <v>163</v>
      </c>
      <c r="L64" s="605"/>
      <c r="M64" s="605"/>
    </row>
    <row r="65" spans="1:13" x14ac:dyDescent="0.2">
      <c r="A65" s="77"/>
      <c r="B65" s="77"/>
      <c r="C65" s="80" t="s">
        <v>38</v>
      </c>
      <c r="D65" s="250" t="s">
        <v>105</v>
      </c>
      <c r="E65" s="384">
        <v>101273.1</v>
      </c>
      <c r="F65" s="388">
        <v>22738.9</v>
      </c>
      <c r="G65" s="384">
        <v>76498.5</v>
      </c>
      <c r="H65" s="385">
        <v>987.8</v>
      </c>
      <c r="I65" s="384" t="s">
        <v>163</v>
      </c>
      <c r="J65" s="385" t="s">
        <v>20</v>
      </c>
      <c r="K65" s="637" t="s">
        <v>163</v>
      </c>
      <c r="L65" s="605"/>
      <c r="M65" s="605"/>
    </row>
    <row r="66" spans="1:13" ht="15" customHeight="1" x14ac:dyDescent="0.2">
      <c r="A66" s="77"/>
      <c r="B66" s="77"/>
      <c r="C66" s="80" t="s">
        <v>38</v>
      </c>
      <c r="D66" s="250" t="s">
        <v>106</v>
      </c>
      <c r="E66" s="384">
        <v>462212.8</v>
      </c>
      <c r="F66" s="388">
        <v>108582.5</v>
      </c>
      <c r="G66" s="384">
        <v>331010.8</v>
      </c>
      <c r="H66" s="388">
        <v>12993.3</v>
      </c>
      <c r="I66" s="637" t="s">
        <v>163</v>
      </c>
      <c r="J66" s="388" t="s">
        <v>20</v>
      </c>
      <c r="K66" s="387" t="s">
        <v>163</v>
      </c>
      <c r="L66" s="605"/>
      <c r="M66" s="605"/>
    </row>
    <row r="67" spans="1:13" ht="15" customHeight="1" x14ac:dyDescent="0.2">
      <c r="A67" s="77"/>
      <c r="B67" s="77"/>
      <c r="C67" s="80" t="s">
        <v>38</v>
      </c>
      <c r="D67" s="250" t="s">
        <v>139</v>
      </c>
      <c r="E67" s="384">
        <v>3699672.8</v>
      </c>
      <c r="F67" s="388">
        <v>1040212.2</v>
      </c>
      <c r="G67" s="384">
        <v>1689149.6</v>
      </c>
      <c r="H67" s="388">
        <v>439082.4</v>
      </c>
      <c r="I67" s="384" t="s">
        <v>163</v>
      </c>
      <c r="J67" s="388">
        <v>246595.9</v>
      </c>
      <c r="K67" s="387" t="s">
        <v>163</v>
      </c>
      <c r="L67" s="605"/>
      <c r="M67" s="605"/>
    </row>
    <row r="68" spans="1:13" ht="15" customHeight="1" x14ac:dyDescent="0.2">
      <c r="A68" s="77"/>
      <c r="B68" s="77"/>
      <c r="C68" s="105" t="s">
        <v>149</v>
      </c>
      <c r="D68" s="250"/>
      <c r="E68" s="384">
        <v>521696.6</v>
      </c>
      <c r="F68" s="388">
        <v>67744</v>
      </c>
      <c r="G68" s="373">
        <v>345731</v>
      </c>
      <c r="H68" s="385" t="s">
        <v>163</v>
      </c>
      <c r="I68" s="384">
        <v>13022.9</v>
      </c>
      <c r="J68" s="385" t="s">
        <v>163</v>
      </c>
      <c r="K68" s="387" t="s">
        <v>163</v>
      </c>
      <c r="L68" s="605"/>
      <c r="M68" s="605"/>
    </row>
    <row r="69" spans="1:13" ht="15" customHeight="1" x14ac:dyDescent="0.2">
      <c r="A69" s="77"/>
      <c r="B69" s="77"/>
      <c r="C69" s="80" t="s">
        <v>38</v>
      </c>
      <c r="D69" s="250" t="s">
        <v>107</v>
      </c>
      <c r="E69" s="384">
        <v>57840.800000000003</v>
      </c>
      <c r="F69" s="388" t="s">
        <v>163</v>
      </c>
      <c r="G69" s="390" t="s">
        <v>163</v>
      </c>
      <c r="H69" s="373" t="s">
        <v>517</v>
      </c>
      <c r="I69" s="384">
        <v>6217.5</v>
      </c>
      <c r="J69" s="388" t="s">
        <v>517</v>
      </c>
      <c r="K69" s="384" t="s">
        <v>517</v>
      </c>
      <c r="L69" s="605"/>
      <c r="M69" s="605"/>
    </row>
    <row r="70" spans="1:13" ht="15" customHeight="1" x14ac:dyDescent="0.2">
      <c r="A70" s="77"/>
      <c r="B70" s="77"/>
      <c r="C70" s="80" t="s">
        <v>38</v>
      </c>
      <c r="D70" s="250" t="s">
        <v>108</v>
      </c>
      <c r="E70" s="384">
        <v>463855.8</v>
      </c>
      <c r="F70" s="631" t="s">
        <v>163</v>
      </c>
      <c r="G70" s="629" t="s">
        <v>163</v>
      </c>
      <c r="H70" s="452" t="s">
        <v>163</v>
      </c>
      <c r="I70" s="384">
        <v>6805.5</v>
      </c>
      <c r="J70" s="385" t="s">
        <v>163</v>
      </c>
      <c r="K70" s="387" t="s">
        <v>163</v>
      </c>
      <c r="L70" s="605"/>
      <c r="M70" s="605"/>
    </row>
    <row r="71" spans="1:13" s="279" customFormat="1" ht="15" customHeight="1" x14ac:dyDescent="0.2">
      <c r="A71" s="277"/>
      <c r="B71" s="103" t="s">
        <v>138</v>
      </c>
      <c r="C71" s="59" t="s">
        <v>38</v>
      </c>
      <c r="D71" s="281"/>
      <c r="E71" s="391">
        <v>11558802.300000001</v>
      </c>
      <c r="F71" s="392">
        <v>2592693.1</v>
      </c>
      <c r="G71" s="451">
        <v>6647542.5999999996</v>
      </c>
      <c r="H71" s="393">
        <v>1147887.8</v>
      </c>
      <c r="I71" s="391">
        <v>194872.3</v>
      </c>
      <c r="J71" s="392">
        <v>538735.5</v>
      </c>
      <c r="K71" s="391">
        <v>437071</v>
      </c>
      <c r="L71" s="605"/>
      <c r="M71" s="605"/>
    </row>
    <row r="72" spans="1:13" ht="15" customHeight="1" x14ac:dyDescent="0.2">
      <c r="A72" s="77"/>
      <c r="B72" s="77"/>
      <c r="C72" s="105" t="s">
        <v>150</v>
      </c>
      <c r="D72" s="250"/>
      <c r="E72" s="384">
        <v>7519245.2000000002</v>
      </c>
      <c r="F72" s="388">
        <v>2106046.7000000002</v>
      </c>
      <c r="G72" s="384">
        <v>3815898.8</v>
      </c>
      <c r="H72" s="388">
        <v>801900.9</v>
      </c>
      <c r="I72" s="384">
        <v>160326.39999999999</v>
      </c>
      <c r="J72" s="388">
        <v>350353.4</v>
      </c>
      <c r="K72" s="384">
        <v>284719</v>
      </c>
      <c r="L72" s="605"/>
      <c r="M72" s="605"/>
    </row>
    <row r="73" spans="1:13" ht="15" customHeight="1" x14ac:dyDescent="0.2">
      <c r="A73" s="77"/>
      <c r="B73" s="77"/>
      <c r="C73" s="80" t="s">
        <v>38</v>
      </c>
      <c r="D73" s="250" t="s">
        <v>109</v>
      </c>
      <c r="E73" s="384">
        <v>702177.3</v>
      </c>
      <c r="F73" s="388">
        <v>24359.1</v>
      </c>
      <c r="G73" s="384">
        <v>671210.4</v>
      </c>
      <c r="H73" s="388">
        <v>3610.3</v>
      </c>
      <c r="I73" s="384">
        <v>2808.1</v>
      </c>
      <c r="J73" s="388" t="s">
        <v>163</v>
      </c>
      <c r="K73" s="384" t="s">
        <v>163</v>
      </c>
      <c r="L73" s="605"/>
      <c r="M73" s="605"/>
    </row>
    <row r="74" spans="1:13" x14ac:dyDescent="0.2">
      <c r="A74" s="77"/>
      <c r="B74" s="77"/>
      <c r="C74" s="80" t="s">
        <v>38</v>
      </c>
      <c r="D74" s="639" t="s">
        <v>140</v>
      </c>
      <c r="E74" s="384">
        <v>6409515.5</v>
      </c>
      <c r="F74" s="388">
        <v>2008095.5</v>
      </c>
      <c r="G74" s="384">
        <v>2851611.7</v>
      </c>
      <c r="H74" s="388">
        <v>791746.9</v>
      </c>
      <c r="I74" s="384">
        <v>132635.6</v>
      </c>
      <c r="J74" s="388">
        <v>344288.3</v>
      </c>
      <c r="K74" s="384">
        <v>281137.5</v>
      </c>
      <c r="L74" s="605"/>
      <c r="M74" s="605"/>
    </row>
    <row r="75" spans="1:13" x14ac:dyDescent="0.2">
      <c r="A75" s="77"/>
      <c r="B75" s="77"/>
      <c r="C75" s="80" t="s">
        <v>38</v>
      </c>
      <c r="D75" s="250" t="s">
        <v>111</v>
      </c>
      <c r="E75" s="384">
        <v>124542.1</v>
      </c>
      <c r="F75" s="388">
        <v>32251.1</v>
      </c>
      <c r="G75" s="384">
        <v>84295</v>
      </c>
      <c r="H75" s="388" t="s">
        <v>163</v>
      </c>
      <c r="I75" s="637" t="s">
        <v>163</v>
      </c>
      <c r="J75" s="388">
        <v>4451.2</v>
      </c>
      <c r="K75" s="384">
        <v>710.9</v>
      </c>
      <c r="L75" s="605"/>
      <c r="M75" s="605"/>
    </row>
    <row r="76" spans="1:13" ht="15" customHeight="1" x14ac:dyDescent="0.2">
      <c r="A76" s="77"/>
      <c r="B76" s="77"/>
      <c r="C76" s="80" t="s">
        <v>38</v>
      </c>
      <c r="D76" s="250" t="s">
        <v>113</v>
      </c>
      <c r="E76" s="384">
        <v>182805.5</v>
      </c>
      <c r="F76" s="388">
        <v>33777.1</v>
      </c>
      <c r="G76" s="384">
        <v>138974.9</v>
      </c>
      <c r="H76" s="388" t="s">
        <v>163</v>
      </c>
      <c r="I76" s="637" t="s">
        <v>163</v>
      </c>
      <c r="J76" s="385" t="s">
        <v>517</v>
      </c>
      <c r="K76" s="384" t="s">
        <v>517</v>
      </c>
      <c r="L76" s="605"/>
      <c r="M76" s="605"/>
    </row>
    <row r="77" spans="1:13" ht="15" customHeight="1" x14ac:dyDescent="0.2">
      <c r="A77" s="77"/>
      <c r="B77" s="77"/>
      <c r="C77" s="80" t="s">
        <v>38</v>
      </c>
      <c r="D77" s="250" t="s">
        <v>114</v>
      </c>
      <c r="E77" s="384">
        <v>50919.5</v>
      </c>
      <c r="F77" s="388">
        <v>5992.2</v>
      </c>
      <c r="G77" s="384">
        <v>36321.300000000003</v>
      </c>
      <c r="H77" s="388" t="s">
        <v>163</v>
      </c>
      <c r="I77" s="384" t="s">
        <v>163</v>
      </c>
      <c r="J77" s="385" t="s">
        <v>517</v>
      </c>
      <c r="K77" s="387">
        <v>2573.9</v>
      </c>
      <c r="L77" s="605"/>
      <c r="M77" s="605"/>
    </row>
    <row r="78" spans="1:13" ht="15" customHeight="1" x14ac:dyDescent="0.2">
      <c r="A78" s="77"/>
      <c r="B78" s="77"/>
      <c r="D78" s="250" t="s">
        <v>112</v>
      </c>
      <c r="E78" s="384">
        <v>49285.3</v>
      </c>
      <c r="F78" s="388">
        <v>1571.8</v>
      </c>
      <c r="G78" s="384">
        <v>33485.5</v>
      </c>
      <c r="H78" s="388">
        <v>1966.7</v>
      </c>
      <c r="I78" s="384" t="s">
        <v>163</v>
      </c>
      <c r="J78" s="385" t="s">
        <v>163</v>
      </c>
      <c r="K78" s="387" t="s">
        <v>163</v>
      </c>
      <c r="L78" s="605"/>
      <c r="M78" s="605"/>
    </row>
    <row r="79" spans="1:13" ht="15" customHeight="1" x14ac:dyDescent="0.2">
      <c r="A79" s="77"/>
      <c r="B79" s="77"/>
      <c r="C79" s="105" t="s">
        <v>59</v>
      </c>
      <c r="D79" s="250"/>
      <c r="E79" s="384">
        <v>4039557.1</v>
      </c>
      <c r="F79" s="388">
        <v>486646.4</v>
      </c>
      <c r="G79" s="384">
        <v>2831643.8</v>
      </c>
      <c r="H79" s="388">
        <v>345986.9</v>
      </c>
      <c r="I79" s="384">
        <v>34545.9</v>
      </c>
      <c r="J79" s="388">
        <v>188382.1</v>
      </c>
      <c r="K79" s="387">
        <v>152352</v>
      </c>
      <c r="L79" s="605"/>
      <c r="M79" s="605"/>
    </row>
    <row r="80" spans="1:13" ht="15" customHeight="1" x14ac:dyDescent="0.2">
      <c r="A80" s="77"/>
      <c r="B80" s="77"/>
      <c r="C80" s="80" t="s">
        <v>38</v>
      </c>
      <c r="D80" s="250" t="s">
        <v>115</v>
      </c>
      <c r="E80" s="384">
        <v>614757.5</v>
      </c>
      <c r="F80" s="388">
        <v>47557.7</v>
      </c>
      <c r="G80" s="384">
        <v>524612.4</v>
      </c>
      <c r="H80" s="388" t="s">
        <v>163</v>
      </c>
      <c r="I80" s="384" t="s">
        <v>163</v>
      </c>
      <c r="J80" s="388">
        <v>7023.2</v>
      </c>
      <c r="K80" s="387" t="s">
        <v>163</v>
      </c>
      <c r="L80" s="605"/>
      <c r="M80" s="605"/>
    </row>
    <row r="81" spans="1:13" ht="15" customHeight="1" x14ac:dyDescent="0.2">
      <c r="A81" s="77"/>
      <c r="B81" s="77"/>
      <c r="C81" s="80" t="s">
        <v>38</v>
      </c>
      <c r="D81" s="250" t="s">
        <v>116</v>
      </c>
      <c r="E81" s="384">
        <v>73245.600000000006</v>
      </c>
      <c r="F81" s="388">
        <v>4000</v>
      </c>
      <c r="G81" s="384">
        <v>60351.199999999997</v>
      </c>
      <c r="H81" s="385" t="s">
        <v>163</v>
      </c>
      <c r="I81" s="384" t="s">
        <v>163</v>
      </c>
      <c r="J81" s="388" t="s">
        <v>163</v>
      </c>
      <c r="K81" s="384">
        <v>695.4</v>
      </c>
      <c r="L81" s="605"/>
      <c r="M81" s="605"/>
    </row>
    <row r="82" spans="1:13" x14ac:dyDescent="0.2">
      <c r="A82" s="77"/>
      <c r="B82" s="77"/>
      <c r="C82" s="80" t="s">
        <v>38</v>
      </c>
      <c r="D82" s="250" t="s">
        <v>117</v>
      </c>
      <c r="E82" s="384">
        <v>354855.7</v>
      </c>
      <c r="F82" s="388">
        <v>37398.9</v>
      </c>
      <c r="G82" s="384">
        <v>256875</v>
      </c>
      <c r="H82" s="388">
        <v>7694.3</v>
      </c>
      <c r="I82" s="384" t="s">
        <v>163</v>
      </c>
      <c r="J82" s="385">
        <v>37523</v>
      </c>
      <c r="K82" s="387" t="s">
        <v>163</v>
      </c>
      <c r="L82" s="605"/>
      <c r="M82" s="605"/>
    </row>
    <row r="83" spans="1:13" ht="15" customHeight="1" x14ac:dyDescent="0.2">
      <c r="A83" s="77"/>
      <c r="B83" s="77"/>
      <c r="C83" s="80" t="s">
        <v>38</v>
      </c>
      <c r="D83" s="250" t="s">
        <v>118</v>
      </c>
      <c r="E83" s="384">
        <v>917682.3</v>
      </c>
      <c r="F83" s="388">
        <v>115179.2</v>
      </c>
      <c r="G83" s="384">
        <v>654660.6</v>
      </c>
      <c r="H83" s="388">
        <v>130109.1</v>
      </c>
      <c r="I83" s="384" t="s">
        <v>163</v>
      </c>
      <c r="J83" s="385" t="s">
        <v>163</v>
      </c>
      <c r="K83" s="384">
        <v>1164</v>
      </c>
      <c r="L83" s="605"/>
      <c r="M83" s="605"/>
    </row>
    <row r="84" spans="1:13" ht="15" customHeight="1" x14ac:dyDescent="0.2">
      <c r="A84" s="77"/>
      <c r="B84" s="77"/>
      <c r="C84" s="80" t="s">
        <v>38</v>
      </c>
      <c r="D84" s="250" t="s">
        <v>119</v>
      </c>
      <c r="E84" s="384">
        <v>1115085.8999999999</v>
      </c>
      <c r="F84" s="388">
        <v>224590.8</v>
      </c>
      <c r="G84" s="384">
        <v>502628.8</v>
      </c>
      <c r="H84" s="388">
        <v>154820.5</v>
      </c>
      <c r="I84" s="384" t="s">
        <v>163</v>
      </c>
      <c r="J84" s="384">
        <v>100400.9</v>
      </c>
      <c r="K84" s="387" t="s">
        <v>163</v>
      </c>
      <c r="L84" s="605"/>
      <c r="M84" s="605"/>
    </row>
    <row r="85" spans="1:13" ht="15" customHeight="1" x14ac:dyDescent="0.2">
      <c r="A85" s="77"/>
      <c r="B85" s="77"/>
      <c r="C85" s="80" t="s">
        <v>38</v>
      </c>
      <c r="D85" s="250" t="s">
        <v>120</v>
      </c>
      <c r="E85" s="384">
        <v>228147.8</v>
      </c>
      <c r="F85" s="388">
        <v>15243.4</v>
      </c>
      <c r="G85" s="384">
        <v>201510.2</v>
      </c>
      <c r="H85" s="385">
        <v>8509.6</v>
      </c>
      <c r="I85" s="384" t="s">
        <v>163</v>
      </c>
      <c r="J85" s="631" t="s">
        <v>163</v>
      </c>
      <c r="K85" s="387" t="s">
        <v>517</v>
      </c>
      <c r="L85" s="605"/>
      <c r="M85" s="605"/>
    </row>
    <row r="86" spans="1:13" ht="15" customHeight="1" x14ac:dyDescent="0.2">
      <c r="A86" s="77"/>
      <c r="B86" s="77"/>
      <c r="C86" s="80" t="s">
        <v>38</v>
      </c>
      <c r="D86" s="250" t="s">
        <v>121</v>
      </c>
      <c r="E86" s="384">
        <v>503484.6</v>
      </c>
      <c r="F86" s="388">
        <v>30874.9</v>
      </c>
      <c r="G86" s="384">
        <v>417583.4</v>
      </c>
      <c r="H86" s="385">
        <v>26911.3</v>
      </c>
      <c r="I86" s="384" t="s">
        <v>163</v>
      </c>
      <c r="J86" s="385" t="s">
        <v>163</v>
      </c>
      <c r="K86" s="384" t="s">
        <v>163</v>
      </c>
      <c r="L86" s="605"/>
      <c r="M86" s="605"/>
    </row>
    <row r="87" spans="1:13" ht="15" customHeight="1" x14ac:dyDescent="0.2">
      <c r="A87" s="77"/>
      <c r="B87" s="77"/>
      <c r="C87" s="80" t="s">
        <v>38</v>
      </c>
      <c r="D87" s="250" t="s">
        <v>122</v>
      </c>
      <c r="E87" s="384">
        <v>232297.7</v>
      </c>
      <c r="F87" s="388">
        <v>11801.6</v>
      </c>
      <c r="G87" s="384">
        <v>213422.2</v>
      </c>
      <c r="H87" s="385" t="s">
        <v>163</v>
      </c>
      <c r="I87" s="384" t="s">
        <v>163</v>
      </c>
      <c r="J87" s="385" t="s">
        <v>517</v>
      </c>
      <c r="K87" s="384" t="s">
        <v>517</v>
      </c>
      <c r="L87" s="605"/>
      <c r="M87" s="605"/>
    </row>
    <row r="88" spans="1:13" s="279" customFormat="1" ht="15" customHeight="1" x14ac:dyDescent="0.2">
      <c r="A88" s="277"/>
      <c r="B88" s="103" t="s">
        <v>45</v>
      </c>
      <c r="C88" s="59" t="s">
        <v>38</v>
      </c>
      <c r="D88" s="278"/>
      <c r="E88" s="391">
        <v>6778311.4000000004</v>
      </c>
      <c r="F88" s="392">
        <v>2483519.4</v>
      </c>
      <c r="G88" s="391">
        <v>2493827.6</v>
      </c>
      <c r="H88" s="392">
        <v>974571</v>
      </c>
      <c r="I88" s="641" t="s">
        <v>163</v>
      </c>
      <c r="J88" s="392">
        <v>310915.09999999998</v>
      </c>
      <c r="K88" s="543" t="s">
        <v>163</v>
      </c>
      <c r="L88" s="605"/>
      <c r="M88" s="605"/>
    </row>
    <row r="89" spans="1:13" ht="15" customHeight="1" x14ac:dyDescent="0.2">
      <c r="A89" s="77"/>
      <c r="B89" s="77"/>
      <c r="C89" s="105" t="s">
        <v>60</v>
      </c>
      <c r="D89" s="249"/>
      <c r="E89" s="384">
        <v>1225679.2</v>
      </c>
      <c r="F89" s="388">
        <v>213358.7</v>
      </c>
      <c r="G89" s="384">
        <v>574182.30000000005</v>
      </c>
      <c r="H89" s="388">
        <v>133821.20000000001</v>
      </c>
      <c r="I89" s="384">
        <v>82729</v>
      </c>
      <c r="J89" s="388">
        <v>110050.8</v>
      </c>
      <c r="K89" s="387">
        <v>111537.2</v>
      </c>
      <c r="L89" s="605"/>
      <c r="M89" s="605"/>
    </row>
    <row r="90" spans="1:13" x14ac:dyDescent="0.2">
      <c r="A90" s="77"/>
      <c r="B90" s="77"/>
      <c r="C90" s="80" t="s">
        <v>38</v>
      </c>
      <c r="D90" s="249" t="s">
        <v>123</v>
      </c>
      <c r="E90" s="384">
        <v>1061699.6000000001</v>
      </c>
      <c r="F90" s="388">
        <v>208399.2</v>
      </c>
      <c r="G90" s="384">
        <v>464720.9</v>
      </c>
      <c r="H90" s="388">
        <v>133258.70000000001</v>
      </c>
      <c r="I90" s="384">
        <v>34933</v>
      </c>
      <c r="J90" s="388">
        <v>110050.8</v>
      </c>
      <c r="K90" s="387">
        <v>110337</v>
      </c>
      <c r="L90" s="605"/>
      <c r="M90" s="605"/>
    </row>
    <row r="91" spans="1:13" ht="15" customHeight="1" x14ac:dyDescent="0.2">
      <c r="A91" s="77"/>
      <c r="B91" s="77"/>
      <c r="C91" s="80" t="s">
        <v>38</v>
      </c>
      <c r="D91" s="249" t="s">
        <v>124</v>
      </c>
      <c r="E91" s="384">
        <v>56268</v>
      </c>
      <c r="F91" s="388">
        <v>155.4</v>
      </c>
      <c r="G91" s="637" t="s">
        <v>163</v>
      </c>
      <c r="H91" s="385" t="s">
        <v>163</v>
      </c>
      <c r="I91" s="384">
        <v>11357.8</v>
      </c>
      <c r="J91" s="388" t="s">
        <v>517</v>
      </c>
      <c r="K91" s="387" t="s">
        <v>163</v>
      </c>
      <c r="L91" s="605"/>
      <c r="M91" s="605"/>
    </row>
    <row r="92" spans="1:13" x14ac:dyDescent="0.2">
      <c r="A92" s="77"/>
      <c r="B92" s="77"/>
      <c r="D92" s="249" t="s">
        <v>127</v>
      </c>
      <c r="E92" s="384">
        <v>33269.9</v>
      </c>
      <c r="F92" s="385" t="s">
        <v>163</v>
      </c>
      <c r="G92" s="384">
        <v>26877.4</v>
      </c>
      <c r="H92" s="385">
        <v>378.5</v>
      </c>
      <c r="I92" s="387" t="s">
        <v>163</v>
      </c>
      <c r="J92" s="388" t="s">
        <v>517</v>
      </c>
      <c r="K92" s="387" t="s">
        <v>163</v>
      </c>
      <c r="L92" s="605"/>
      <c r="M92" s="605"/>
    </row>
    <row r="93" spans="1:13" ht="15" customHeight="1" x14ac:dyDescent="0.2">
      <c r="A93" s="77"/>
      <c r="B93" s="77"/>
      <c r="C93" s="80" t="s">
        <v>38</v>
      </c>
      <c r="D93" s="249" t="s">
        <v>125</v>
      </c>
      <c r="E93" s="384">
        <v>65597.7</v>
      </c>
      <c r="F93" s="385" t="s">
        <v>163</v>
      </c>
      <c r="G93" s="384">
        <v>30621.599999999999</v>
      </c>
      <c r="H93" s="385" t="s">
        <v>163</v>
      </c>
      <c r="I93" s="384">
        <v>33851.599999999999</v>
      </c>
      <c r="J93" s="388" t="s">
        <v>517</v>
      </c>
      <c r="K93" s="384" t="s">
        <v>517</v>
      </c>
      <c r="L93" s="605"/>
      <c r="M93" s="605"/>
    </row>
    <row r="94" spans="1:13" ht="15" customHeight="1" x14ac:dyDescent="0.2">
      <c r="A94" s="77"/>
      <c r="B94" s="77"/>
      <c r="C94" s="80" t="s">
        <v>38</v>
      </c>
      <c r="D94" s="249" t="s">
        <v>126</v>
      </c>
      <c r="E94" s="384">
        <v>8844</v>
      </c>
      <c r="F94" s="385" t="s">
        <v>517</v>
      </c>
      <c r="G94" s="637" t="s">
        <v>163</v>
      </c>
      <c r="H94" s="385" t="s">
        <v>517</v>
      </c>
      <c r="I94" s="384" t="s">
        <v>163</v>
      </c>
      <c r="J94" s="388" t="s">
        <v>517</v>
      </c>
      <c r="K94" s="384" t="s">
        <v>517</v>
      </c>
      <c r="L94" s="605"/>
      <c r="M94" s="605"/>
    </row>
    <row r="95" spans="1:13" ht="15" customHeight="1" x14ac:dyDescent="0.2">
      <c r="A95" s="77"/>
      <c r="B95" s="77"/>
      <c r="C95" s="105" t="s">
        <v>61</v>
      </c>
      <c r="D95" s="249"/>
      <c r="E95" s="384">
        <v>4743771.2</v>
      </c>
      <c r="F95" s="388">
        <v>2156992.7000000002</v>
      </c>
      <c r="G95" s="384">
        <v>1534515.3</v>
      </c>
      <c r="H95" s="388">
        <v>796944.9</v>
      </c>
      <c r="I95" s="384">
        <v>40468.400000000001</v>
      </c>
      <c r="J95" s="388">
        <v>144583.6</v>
      </c>
      <c r="K95" s="384">
        <v>70266.3</v>
      </c>
      <c r="L95" s="605"/>
      <c r="M95" s="605"/>
    </row>
    <row r="96" spans="1:13" ht="15" customHeight="1" x14ac:dyDescent="0.2">
      <c r="A96" s="77"/>
      <c r="B96" s="77"/>
      <c r="C96" s="80" t="s">
        <v>38</v>
      </c>
      <c r="D96" s="249" t="s">
        <v>129</v>
      </c>
      <c r="E96" s="384">
        <v>98742.8</v>
      </c>
      <c r="F96" s="388">
        <v>11051.8</v>
      </c>
      <c r="G96" s="384">
        <v>82190.3</v>
      </c>
      <c r="H96" s="385" t="s">
        <v>163</v>
      </c>
      <c r="I96" s="387" t="s">
        <v>163</v>
      </c>
      <c r="J96" s="388" t="s">
        <v>163</v>
      </c>
      <c r="K96" s="384" t="s">
        <v>163</v>
      </c>
      <c r="L96" s="605"/>
      <c r="M96" s="605"/>
    </row>
    <row r="97" spans="1:13" ht="15" customHeight="1" x14ac:dyDescent="0.2">
      <c r="A97" s="77"/>
      <c r="B97" s="77"/>
      <c r="C97" s="80" t="s">
        <v>38</v>
      </c>
      <c r="D97" s="249" t="s">
        <v>130</v>
      </c>
      <c r="E97" s="384">
        <v>63129.9</v>
      </c>
      <c r="F97" s="385">
        <v>5853.6</v>
      </c>
      <c r="G97" s="384">
        <v>40765.199999999997</v>
      </c>
      <c r="H97" s="385" t="s">
        <v>163</v>
      </c>
      <c r="I97" s="387">
        <v>5704.7</v>
      </c>
      <c r="J97" s="388" t="s">
        <v>163</v>
      </c>
      <c r="K97" s="384">
        <v>3230.9</v>
      </c>
      <c r="L97" s="605"/>
      <c r="M97" s="605"/>
    </row>
    <row r="98" spans="1:13" ht="15" customHeight="1" x14ac:dyDescent="0.2">
      <c r="A98" s="77"/>
      <c r="B98" s="77"/>
      <c r="C98" s="80" t="s">
        <v>38</v>
      </c>
      <c r="D98" s="249" t="s">
        <v>131</v>
      </c>
      <c r="E98" s="384">
        <v>253264.6</v>
      </c>
      <c r="F98" s="631" t="s">
        <v>163</v>
      </c>
      <c r="G98" s="384">
        <v>86620.4</v>
      </c>
      <c r="H98" s="385" t="s">
        <v>163</v>
      </c>
      <c r="I98" s="387">
        <v>5427.7</v>
      </c>
      <c r="J98" s="388" t="s">
        <v>163</v>
      </c>
      <c r="K98" s="387">
        <v>269.10000000000002</v>
      </c>
      <c r="L98" s="605"/>
      <c r="M98" s="605"/>
    </row>
    <row r="99" spans="1:13" ht="15" customHeight="1" x14ac:dyDescent="0.2">
      <c r="A99" s="77"/>
      <c r="B99" s="77"/>
      <c r="C99" s="80" t="s">
        <v>38</v>
      </c>
      <c r="D99" s="249" t="s">
        <v>132</v>
      </c>
      <c r="E99" s="384">
        <v>4294868.7</v>
      </c>
      <c r="F99" s="388">
        <v>2136033.1</v>
      </c>
      <c r="G99" s="384">
        <v>1295278.7</v>
      </c>
      <c r="H99" s="388">
        <v>634276.1</v>
      </c>
      <c r="I99" s="387" t="s">
        <v>163</v>
      </c>
      <c r="J99" s="631" t="s">
        <v>163</v>
      </c>
      <c r="K99" s="384">
        <v>63524.1</v>
      </c>
      <c r="L99" s="605"/>
      <c r="M99" s="605"/>
    </row>
    <row r="100" spans="1:13" ht="15" customHeight="1" x14ac:dyDescent="0.2">
      <c r="A100" s="77"/>
      <c r="B100" s="77"/>
      <c r="D100" s="249" t="s">
        <v>128</v>
      </c>
      <c r="E100" s="384">
        <v>33765.199999999997</v>
      </c>
      <c r="F100" s="388" t="s">
        <v>163</v>
      </c>
      <c r="G100" s="384">
        <v>29660.6</v>
      </c>
      <c r="H100" s="385">
        <v>2783.5</v>
      </c>
      <c r="I100" s="387" t="s">
        <v>163</v>
      </c>
      <c r="J100" s="388" t="s">
        <v>517</v>
      </c>
      <c r="K100" s="637" t="s">
        <v>163</v>
      </c>
      <c r="L100" s="605"/>
      <c r="M100" s="605"/>
    </row>
    <row r="101" spans="1:13" ht="15" customHeight="1" x14ac:dyDescent="0.2">
      <c r="A101" s="77"/>
      <c r="B101" s="77"/>
      <c r="C101" s="105" t="s">
        <v>151</v>
      </c>
      <c r="D101" s="249"/>
      <c r="E101" s="384">
        <v>808861</v>
      </c>
      <c r="F101" s="385">
        <v>113168</v>
      </c>
      <c r="G101" s="384">
        <v>385130</v>
      </c>
      <c r="H101" s="388">
        <v>43804.9</v>
      </c>
      <c r="I101" s="637" t="s">
        <v>163</v>
      </c>
      <c r="J101" s="385">
        <v>56280.7</v>
      </c>
      <c r="K101" s="387" t="s">
        <v>163</v>
      </c>
      <c r="L101" s="605"/>
      <c r="M101" s="605"/>
    </row>
    <row r="102" spans="1:13" ht="15" customHeight="1" x14ac:dyDescent="0.2">
      <c r="A102" s="77"/>
      <c r="B102" s="77"/>
      <c r="C102" s="80" t="s">
        <v>38</v>
      </c>
      <c r="D102" s="249" t="s">
        <v>133</v>
      </c>
      <c r="E102" s="384">
        <v>103300.3</v>
      </c>
      <c r="F102" s="388">
        <v>3836.8</v>
      </c>
      <c r="G102" s="637" t="s">
        <v>163</v>
      </c>
      <c r="H102" s="388" t="s">
        <v>163</v>
      </c>
      <c r="I102" s="384">
        <v>3456.9</v>
      </c>
      <c r="J102" s="385" t="s">
        <v>163</v>
      </c>
      <c r="K102" s="387" t="s">
        <v>517</v>
      </c>
      <c r="L102" s="605"/>
      <c r="M102" s="605"/>
    </row>
    <row r="103" spans="1:13" ht="15" customHeight="1" x14ac:dyDescent="0.2">
      <c r="A103" s="77"/>
      <c r="B103" s="77"/>
      <c r="C103" s="80" t="s">
        <v>38</v>
      </c>
      <c r="D103" s="249" t="s">
        <v>134</v>
      </c>
      <c r="E103" s="384">
        <v>29323.599999999999</v>
      </c>
      <c r="F103" s="388">
        <v>313.89999999999998</v>
      </c>
      <c r="G103" s="637" t="s">
        <v>163</v>
      </c>
      <c r="H103" s="388" t="s">
        <v>517</v>
      </c>
      <c r="I103" s="384" t="s">
        <v>163</v>
      </c>
      <c r="J103" s="388" t="s">
        <v>517</v>
      </c>
      <c r="K103" s="384" t="s">
        <v>517</v>
      </c>
      <c r="L103" s="605"/>
      <c r="M103" s="605"/>
    </row>
    <row r="104" spans="1:13" ht="15" customHeight="1" x14ac:dyDescent="0.2">
      <c r="A104" s="78"/>
      <c r="B104" s="78"/>
      <c r="C104" s="81" t="s">
        <v>38</v>
      </c>
      <c r="D104" s="247" t="s">
        <v>135</v>
      </c>
      <c r="E104" s="458">
        <v>676237.1</v>
      </c>
      <c r="F104" s="395">
        <v>109017.3</v>
      </c>
      <c r="G104" s="458">
        <v>266598.3</v>
      </c>
      <c r="H104" s="632" t="s">
        <v>163</v>
      </c>
      <c r="I104" s="458">
        <v>193160</v>
      </c>
      <c r="J104" s="395">
        <v>54007.1</v>
      </c>
      <c r="K104" s="396" t="s">
        <v>163</v>
      </c>
      <c r="L104" s="605"/>
      <c r="M104" s="605"/>
    </row>
    <row r="105" spans="1:13" x14ac:dyDescent="0.2">
      <c r="E105" s="605"/>
      <c r="F105" s="605"/>
      <c r="G105" s="605"/>
      <c r="H105" s="605"/>
      <c r="I105" s="605"/>
      <c r="J105" s="605"/>
      <c r="K105" s="605"/>
    </row>
    <row r="106" spans="1:13" x14ac:dyDescent="0.2">
      <c r="A106" s="119"/>
      <c r="E106" s="183"/>
      <c r="F106" s="183"/>
      <c r="G106" s="183"/>
      <c r="H106" s="183"/>
      <c r="I106" s="183"/>
      <c r="J106" s="183"/>
      <c r="K106" s="183"/>
      <c r="L106" s="183"/>
    </row>
    <row r="107" spans="1:13" x14ac:dyDescent="0.2">
      <c r="A107" s="119"/>
      <c r="E107" s="183"/>
      <c r="F107" s="183"/>
      <c r="G107" s="183"/>
      <c r="H107" s="183"/>
      <c r="I107" s="183"/>
      <c r="J107" s="183"/>
      <c r="K107" s="183"/>
    </row>
    <row r="108" spans="1:13" x14ac:dyDescent="0.2">
      <c r="E108" s="183"/>
      <c r="F108" s="183"/>
      <c r="G108" s="183"/>
      <c r="H108" s="183"/>
      <c r="I108" s="183"/>
      <c r="J108" s="183"/>
      <c r="K108" s="183"/>
    </row>
    <row r="109" spans="1:13" x14ac:dyDescent="0.2">
      <c r="E109" s="183"/>
      <c r="F109" s="183"/>
      <c r="G109" s="183"/>
      <c r="H109" s="183"/>
      <c r="I109" s="183"/>
      <c r="J109" s="183"/>
      <c r="K109" s="183"/>
    </row>
  </sheetData>
  <mergeCells count="8">
    <mergeCell ref="K1:K2"/>
    <mergeCell ref="E6:K6"/>
    <mergeCell ref="A1:F1"/>
    <mergeCell ref="E4:E5"/>
    <mergeCell ref="A4:A6"/>
    <mergeCell ref="B4:D6"/>
    <mergeCell ref="A2:G2"/>
    <mergeCell ref="F4:K4"/>
  </mergeCells>
  <hyperlinks>
    <hyperlink ref="K1" location="'Spis tablic  List of tables 1.1'!A1" display="'Spis tablic  List of tables 1.1'!A1"/>
    <hyperlink ref="K1:K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showGridLines="0" zoomScaleNormal="100" workbookViewId="0">
      <pane ySplit="7" topLeftCell="A32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73.7109375" style="28" customWidth="1"/>
    <col min="2" max="2" width="5.5703125" style="28" bestFit="1" customWidth="1"/>
    <col min="3" max="5" width="14.85546875" style="28" customWidth="1"/>
    <col min="6" max="6" width="18.42578125" style="28" customWidth="1"/>
    <col min="7" max="8" width="14.85546875" style="28" customWidth="1"/>
    <col min="9" max="9" width="20.5703125" style="28" customWidth="1"/>
    <col min="10" max="10" width="11.85546875" style="18" bestFit="1" customWidth="1"/>
    <col min="11" max="16384" width="9.140625" style="18"/>
  </cols>
  <sheetData>
    <row r="1" spans="1:13" ht="15" customHeight="1" x14ac:dyDescent="0.2">
      <c r="A1" s="17" t="s">
        <v>212</v>
      </c>
      <c r="B1" s="17"/>
      <c r="I1" s="738" t="s">
        <v>152</v>
      </c>
      <c r="J1" s="233"/>
    </row>
    <row r="2" spans="1:13" ht="15" customHeight="1" x14ac:dyDescent="0.2">
      <c r="A2" s="811" t="s">
        <v>213</v>
      </c>
      <c r="B2" s="811"/>
      <c r="C2" s="811"/>
      <c r="D2" s="811"/>
      <c r="E2" s="811"/>
      <c r="F2" s="811"/>
      <c r="G2" s="811"/>
      <c r="H2" s="811"/>
      <c r="I2" s="738"/>
      <c r="J2" s="233"/>
    </row>
    <row r="3" spans="1:13" ht="15" customHeight="1" x14ac:dyDescent="0.2"/>
    <row r="4" spans="1:13" ht="60.75" customHeight="1" x14ac:dyDescent="0.2">
      <c r="A4" s="809" t="s">
        <v>428</v>
      </c>
      <c r="B4" s="810"/>
      <c r="C4" s="742" t="s">
        <v>205</v>
      </c>
      <c r="D4" s="742"/>
      <c r="E4" s="742"/>
      <c r="F4" s="752" t="s">
        <v>206</v>
      </c>
      <c r="G4" s="742" t="s">
        <v>207</v>
      </c>
      <c r="H4" s="742"/>
      <c r="I4" s="742"/>
      <c r="M4" s="577"/>
    </row>
    <row r="5" spans="1:13" ht="37.5" customHeight="1" x14ac:dyDescent="0.2">
      <c r="A5" s="828"/>
      <c r="B5" s="807"/>
      <c r="C5" s="752" t="s">
        <v>167</v>
      </c>
      <c r="D5" s="752" t="s">
        <v>208</v>
      </c>
      <c r="E5" s="752" t="s">
        <v>209</v>
      </c>
      <c r="F5" s="740"/>
      <c r="G5" s="169" t="s">
        <v>210</v>
      </c>
      <c r="H5" s="169" t="s">
        <v>211</v>
      </c>
      <c r="I5" s="778" t="s">
        <v>424</v>
      </c>
      <c r="M5" s="577"/>
    </row>
    <row r="6" spans="1:13" ht="30" customHeight="1" x14ac:dyDescent="0.2">
      <c r="A6" s="828"/>
      <c r="B6" s="807"/>
      <c r="C6" s="741"/>
      <c r="D6" s="741"/>
      <c r="E6" s="741"/>
      <c r="F6" s="741"/>
      <c r="G6" s="744" t="s">
        <v>515</v>
      </c>
      <c r="H6" s="745"/>
      <c r="I6" s="741"/>
    </row>
    <row r="7" spans="1:13" ht="26.25" customHeight="1" x14ac:dyDescent="0.2">
      <c r="A7" s="829"/>
      <c r="B7" s="830"/>
      <c r="C7" s="744" t="s">
        <v>515</v>
      </c>
      <c r="D7" s="735"/>
      <c r="E7" s="745"/>
      <c r="F7" s="742" t="s">
        <v>460</v>
      </c>
      <c r="G7" s="742"/>
      <c r="H7" s="742"/>
      <c r="I7" s="742"/>
    </row>
    <row r="8" spans="1:13" x14ac:dyDescent="0.2">
      <c r="A8" s="139" t="s">
        <v>23</v>
      </c>
      <c r="B8" s="296">
        <v>2019</v>
      </c>
      <c r="C8" s="314">
        <v>1530936</v>
      </c>
      <c r="D8" s="314">
        <v>1497649.9</v>
      </c>
      <c r="E8" s="314">
        <v>33286.1</v>
      </c>
      <c r="F8" s="485">
        <v>1507</v>
      </c>
      <c r="G8" s="332">
        <v>19640528</v>
      </c>
      <c r="H8" s="332">
        <v>15904341.699999999</v>
      </c>
      <c r="I8" s="332">
        <v>81</v>
      </c>
      <c r="J8" s="594"/>
      <c r="K8" s="594"/>
    </row>
    <row r="9" spans="1:13" x14ac:dyDescent="0.2">
      <c r="A9" s="121" t="s">
        <v>24</v>
      </c>
      <c r="B9" s="296">
        <v>2020</v>
      </c>
      <c r="C9" s="314">
        <v>1545938.4</v>
      </c>
      <c r="D9" s="314">
        <v>1497630.5</v>
      </c>
      <c r="E9" s="314">
        <v>48307.9</v>
      </c>
      <c r="F9" s="485">
        <v>1523</v>
      </c>
      <c r="G9" s="332">
        <v>20656335.399999999</v>
      </c>
      <c r="H9" s="332">
        <v>16565735.199999999</v>
      </c>
      <c r="I9" s="332">
        <v>80.2</v>
      </c>
      <c r="J9" s="594"/>
      <c r="K9" s="594"/>
    </row>
    <row r="10" spans="1:13" x14ac:dyDescent="0.2">
      <c r="A10" s="19"/>
      <c r="B10" s="296">
        <v>2021</v>
      </c>
      <c r="C10" s="314">
        <v>1901058.3</v>
      </c>
      <c r="D10" s="314">
        <v>1860891.2</v>
      </c>
      <c r="E10" s="314">
        <v>40167.1</v>
      </c>
      <c r="F10" s="485">
        <v>1590</v>
      </c>
      <c r="G10" s="332">
        <v>21452232.399999999</v>
      </c>
      <c r="H10" s="332">
        <v>17002364.300000001</v>
      </c>
      <c r="I10" s="332">
        <v>79.25685300705581</v>
      </c>
      <c r="J10" s="594"/>
      <c r="K10" s="594"/>
    </row>
    <row r="11" spans="1:13" x14ac:dyDescent="0.2">
      <c r="A11" s="171"/>
      <c r="B11" s="296">
        <v>2022</v>
      </c>
      <c r="C11" s="345">
        <v>2096020.1</v>
      </c>
      <c r="D11" s="345">
        <v>2005998.1</v>
      </c>
      <c r="E11" s="345">
        <v>90022</v>
      </c>
      <c r="F11" s="532">
        <v>1700</v>
      </c>
      <c r="G11" s="357">
        <v>25735712.600000001</v>
      </c>
      <c r="H11" s="357">
        <v>18891515.899999999</v>
      </c>
      <c r="I11" s="357">
        <v>73.405839556974215</v>
      </c>
      <c r="J11" s="594"/>
      <c r="K11" s="594"/>
    </row>
    <row r="12" spans="1:13" x14ac:dyDescent="0.2">
      <c r="A12" s="19"/>
      <c r="B12" s="19">
        <v>2023</v>
      </c>
      <c r="C12" s="350">
        <v>3031187.1</v>
      </c>
      <c r="D12" s="350">
        <v>2994136.9</v>
      </c>
      <c r="E12" s="350">
        <v>37050.199999999997</v>
      </c>
      <c r="F12" s="533">
        <v>1625</v>
      </c>
      <c r="G12" s="358">
        <v>33053911.800000001</v>
      </c>
      <c r="H12" s="358">
        <v>24902003.300000001</v>
      </c>
      <c r="I12" s="358">
        <v>75.3</v>
      </c>
      <c r="J12" s="594"/>
      <c r="K12" s="594"/>
    </row>
    <row r="13" spans="1:13" x14ac:dyDescent="0.2">
      <c r="A13" s="115"/>
      <c r="B13" s="19"/>
      <c r="C13" s="314"/>
      <c r="D13" s="314"/>
      <c r="E13" s="314"/>
      <c r="F13" s="485"/>
      <c r="G13" s="332"/>
      <c r="H13" s="332"/>
      <c r="I13" s="332"/>
      <c r="J13" s="594"/>
      <c r="K13" s="594"/>
    </row>
    <row r="14" spans="1:13" x14ac:dyDescent="0.2">
      <c r="A14" s="19" t="s">
        <v>0</v>
      </c>
      <c r="B14" s="19"/>
      <c r="C14" s="642" t="s">
        <v>163</v>
      </c>
      <c r="D14" s="317">
        <v>1172657.7</v>
      </c>
      <c r="E14" s="642" t="s">
        <v>163</v>
      </c>
      <c r="F14" s="484">
        <v>1393</v>
      </c>
      <c r="G14" s="364">
        <v>16100512</v>
      </c>
      <c r="H14" s="364">
        <v>11547654.9</v>
      </c>
      <c r="I14" s="364">
        <v>71.7</v>
      </c>
      <c r="J14" s="594"/>
      <c r="K14" s="594"/>
    </row>
    <row r="15" spans="1:13" x14ac:dyDescent="0.2">
      <c r="A15" s="121" t="s">
        <v>2</v>
      </c>
      <c r="B15" s="19"/>
      <c r="C15" s="315"/>
      <c r="D15" s="315"/>
      <c r="E15" s="315"/>
      <c r="F15" s="513"/>
      <c r="G15" s="334"/>
      <c r="H15" s="334"/>
      <c r="I15" s="334"/>
      <c r="J15" s="594"/>
      <c r="K15" s="594"/>
    </row>
    <row r="16" spans="1:13" x14ac:dyDescent="0.2">
      <c r="A16" s="171" t="s">
        <v>17</v>
      </c>
      <c r="B16" s="171"/>
      <c r="C16" s="314"/>
      <c r="D16" s="314"/>
      <c r="E16" s="314"/>
      <c r="F16" s="513"/>
      <c r="G16" s="334"/>
      <c r="H16" s="334"/>
      <c r="I16" s="334"/>
      <c r="J16" s="594"/>
      <c r="K16" s="594"/>
    </row>
    <row r="17" spans="1:11" x14ac:dyDescent="0.2">
      <c r="A17" s="124" t="s">
        <v>18</v>
      </c>
      <c r="B17" s="171"/>
      <c r="C17" s="314"/>
      <c r="D17" s="314"/>
      <c r="E17" s="314"/>
      <c r="F17" s="513"/>
      <c r="G17" s="334"/>
      <c r="H17" s="334"/>
      <c r="I17" s="334"/>
      <c r="J17" s="594"/>
      <c r="K17" s="594"/>
    </row>
    <row r="18" spans="1:11" x14ac:dyDescent="0.2">
      <c r="A18" s="22" t="s">
        <v>3</v>
      </c>
      <c r="B18" s="22"/>
      <c r="C18" s="643" t="s">
        <v>163</v>
      </c>
      <c r="D18" s="314">
        <v>75469.7</v>
      </c>
      <c r="E18" s="314" t="s">
        <v>163</v>
      </c>
      <c r="F18" s="485">
        <v>303</v>
      </c>
      <c r="G18" s="644" t="s">
        <v>163</v>
      </c>
      <c r="H18" s="644" t="s">
        <v>163</v>
      </c>
      <c r="I18" s="332">
        <v>35.5</v>
      </c>
      <c r="J18" s="594"/>
      <c r="K18" s="594"/>
    </row>
    <row r="19" spans="1:11" x14ac:dyDescent="0.2">
      <c r="A19" s="145" t="s">
        <v>4</v>
      </c>
      <c r="B19" s="22"/>
      <c r="C19" s="314"/>
      <c r="D19" s="314"/>
      <c r="E19" s="314"/>
      <c r="F19" s="485"/>
      <c r="G19" s="332"/>
      <c r="H19" s="332"/>
      <c r="I19" s="332"/>
      <c r="J19" s="594"/>
      <c r="K19" s="594"/>
    </row>
    <row r="20" spans="1:11" x14ac:dyDescent="0.2">
      <c r="A20" s="22" t="s">
        <v>5</v>
      </c>
      <c r="B20" s="22"/>
      <c r="C20" s="644" t="s">
        <v>163</v>
      </c>
      <c r="D20" s="314">
        <v>60565.2</v>
      </c>
      <c r="E20" s="644" t="s">
        <v>163</v>
      </c>
      <c r="F20" s="485">
        <v>367</v>
      </c>
      <c r="G20" s="329">
        <v>1486593.9</v>
      </c>
      <c r="H20" s="329">
        <v>739746.6</v>
      </c>
      <c r="I20" s="332">
        <v>49.8</v>
      </c>
      <c r="J20" s="594"/>
      <c r="K20" s="594"/>
    </row>
    <row r="21" spans="1:11" x14ac:dyDescent="0.2">
      <c r="A21" s="145" t="s">
        <v>5</v>
      </c>
      <c r="B21" s="22"/>
      <c r="C21" s="314"/>
      <c r="D21" s="314"/>
      <c r="E21" s="314"/>
      <c r="F21" s="485"/>
      <c r="G21" s="332"/>
      <c r="H21" s="332"/>
      <c r="I21" s="332"/>
      <c r="J21" s="594"/>
      <c r="K21" s="594"/>
    </row>
    <row r="22" spans="1:11" x14ac:dyDescent="0.2">
      <c r="A22" s="22" t="s">
        <v>6</v>
      </c>
      <c r="B22" s="22"/>
      <c r="C22" s="314">
        <v>477307</v>
      </c>
      <c r="D22" s="314">
        <v>473009.8</v>
      </c>
      <c r="E22" s="314">
        <v>4297.2</v>
      </c>
      <c r="F22" s="485">
        <v>402</v>
      </c>
      <c r="G22" s="332">
        <v>2193754.9</v>
      </c>
      <c r="H22" s="332">
        <v>1251782.2</v>
      </c>
      <c r="I22" s="332">
        <v>57.1</v>
      </c>
      <c r="J22" s="594"/>
      <c r="K22" s="594"/>
    </row>
    <row r="23" spans="1:11" x14ac:dyDescent="0.2">
      <c r="A23" s="145" t="s">
        <v>6</v>
      </c>
      <c r="B23" s="22"/>
      <c r="C23" s="314"/>
      <c r="D23" s="314"/>
      <c r="E23" s="314"/>
      <c r="F23" s="485"/>
      <c r="G23" s="332"/>
      <c r="H23" s="332"/>
      <c r="I23" s="332"/>
      <c r="J23" s="594"/>
      <c r="K23" s="594"/>
    </row>
    <row r="24" spans="1:11" x14ac:dyDescent="0.2">
      <c r="A24" s="22" t="s">
        <v>16</v>
      </c>
      <c r="B24" s="22"/>
      <c r="C24" s="644" t="s">
        <v>163</v>
      </c>
      <c r="D24" s="314">
        <v>188328.3</v>
      </c>
      <c r="E24" s="329" t="s">
        <v>163</v>
      </c>
      <c r="F24" s="485">
        <v>146</v>
      </c>
      <c r="G24" s="643" t="s">
        <v>163</v>
      </c>
      <c r="H24" s="332" t="s">
        <v>163</v>
      </c>
      <c r="I24" s="332">
        <v>84.4</v>
      </c>
      <c r="J24" s="594"/>
      <c r="K24" s="594"/>
    </row>
    <row r="25" spans="1:11" x14ac:dyDescent="0.2">
      <c r="A25" s="145" t="s">
        <v>16</v>
      </c>
      <c r="B25" s="22"/>
      <c r="C25" s="314"/>
      <c r="D25" s="314"/>
      <c r="E25" s="314"/>
      <c r="F25" s="485"/>
      <c r="G25" s="332"/>
      <c r="H25" s="332"/>
      <c r="I25" s="332"/>
      <c r="J25" s="594"/>
      <c r="K25" s="594"/>
    </row>
    <row r="26" spans="1:11" x14ac:dyDescent="0.2">
      <c r="A26" s="22" t="s">
        <v>569</v>
      </c>
      <c r="B26" s="22"/>
      <c r="C26" s="644" t="s">
        <v>163</v>
      </c>
      <c r="D26" s="314">
        <v>224595.1</v>
      </c>
      <c r="E26" s="329" t="s">
        <v>163</v>
      </c>
      <c r="F26" s="485">
        <v>157</v>
      </c>
      <c r="G26" s="332">
        <v>2059230.9</v>
      </c>
      <c r="H26" s="332">
        <v>1107299.3999999999</v>
      </c>
      <c r="I26" s="332">
        <v>53.8</v>
      </c>
      <c r="J26" s="594"/>
      <c r="K26" s="594"/>
    </row>
    <row r="27" spans="1:11" x14ac:dyDescent="0.2">
      <c r="A27" s="145" t="s">
        <v>569</v>
      </c>
      <c r="B27" s="22"/>
      <c r="C27" s="314"/>
      <c r="D27" s="314"/>
      <c r="E27" s="314"/>
      <c r="F27" s="485"/>
      <c r="G27" s="332"/>
      <c r="H27" s="332"/>
      <c r="I27" s="332"/>
      <c r="J27" s="594"/>
      <c r="K27" s="594"/>
    </row>
    <row r="28" spans="1:11" x14ac:dyDescent="0.2">
      <c r="A28" s="22" t="s">
        <v>571</v>
      </c>
      <c r="B28" s="22"/>
      <c r="C28" s="345">
        <v>150689.60000000001</v>
      </c>
      <c r="D28" s="345">
        <v>150689.60000000001</v>
      </c>
      <c r="E28" s="345" t="s">
        <v>20</v>
      </c>
      <c r="F28" s="532">
        <v>18</v>
      </c>
      <c r="G28" s="357">
        <v>1674518.3</v>
      </c>
      <c r="H28" s="357">
        <v>1237615.8</v>
      </c>
      <c r="I28" s="357">
        <v>73.900000000000006</v>
      </c>
      <c r="J28" s="594"/>
      <c r="K28" s="594"/>
    </row>
    <row r="29" spans="1:11" x14ac:dyDescent="0.2">
      <c r="A29" s="145" t="s">
        <v>570</v>
      </c>
      <c r="B29" s="22"/>
      <c r="C29" s="345"/>
      <c r="D29" s="345"/>
      <c r="E29" s="345"/>
      <c r="F29" s="532"/>
      <c r="G29" s="357"/>
      <c r="H29" s="357"/>
      <c r="I29" s="357"/>
      <c r="J29" s="594"/>
      <c r="K29" s="594"/>
    </row>
    <row r="30" spans="1:11" x14ac:dyDescent="0.2">
      <c r="A30" s="171" t="s">
        <v>29</v>
      </c>
      <c r="B30" s="171"/>
      <c r="C30" s="314"/>
      <c r="D30" s="314"/>
      <c r="E30" s="314"/>
      <c r="F30" s="485"/>
      <c r="G30" s="332"/>
      <c r="H30" s="332"/>
      <c r="I30" s="332"/>
      <c r="J30" s="594"/>
      <c r="K30" s="594"/>
    </row>
    <row r="31" spans="1:11" x14ac:dyDescent="0.2">
      <c r="A31" s="124" t="s">
        <v>19</v>
      </c>
      <c r="B31" s="171"/>
      <c r="C31" s="314"/>
      <c r="D31" s="314"/>
      <c r="E31" s="314"/>
      <c r="F31" s="485"/>
      <c r="G31" s="332"/>
      <c r="H31" s="332"/>
      <c r="I31" s="332"/>
      <c r="J31" s="594"/>
      <c r="K31" s="594"/>
    </row>
    <row r="32" spans="1:11" x14ac:dyDescent="0.2">
      <c r="A32" s="22" t="s">
        <v>25</v>
      </c>
      <c r="B32" s="22"/>
      <c r="C32" s="329">
        <v>977749.4</v>
      </c>
      <c r="D32" s="314">
        <v>971517.3</v>
      </c>
      <c r="E32" s="329">
        <v>6232.1</v>
      </c>
      <c r="F32" s="485">
        <v>1301</v>
      </c>
      <c r="G32" s="332">
        <v>13338549.4</v>
      </c>
      <c r="H32" s="332">
        <v>9352389.3000000007</v>
      </c>
      <c r="I32" s="332">
        <v>70.099999999999994</v>
      </c>
      <c r="J32" s="594"/>
      <c r="K32" s="594"/>
    </row>
    <row r="33" spans="1:11" x14ac:dyDescent="0.2">
      <c r="A33" s="145" t="s">
        <v>26</v>
      </c>
      <c r="B33" s="22"/>
      <c r="C33" s="314"/>
      <c r="D33" s="314"/>
      <c r="E33" s="314"/>
      <c r="F33" s="485"/>
      <c r="G33" s="332"/>
      <c r="H33" s="332"/>
      <c r="I33" s="332"/>
      <c r="J33" s="594"/>
      <c r="K33" s="594"/>
    </row>
    <row r="34" spans="1:11" x14ac:dyDescent="0.2">
      <c r="A34" s="71" t="s">
        <v>159</v>
      </c>
      <c r="B34" s="71"/>
      <c r="C34" s="643" t="s">
        <v>163</v>
      </c>
      <c r="D34" s="314">
        <v>680111.9</v>
      </c>
      <c r="E34" s="643" t="s">
        <v>163</v>
      </c>
      <c r="F34" s="485">
        <v>1044</v>
      </c>
      <c r="G34" s="332">
        <v>10440370</v>
      </c>
      <c r="H34" s="332">
        <v>7428319</v>
      </c>
      <c r="I34" s="332">
        <v>71.099999999999994</v>
      </c>
      <c r="J34" s="594"/>
      <c r="K34" s="594"/>
    </row>
    <row r="35" spans="1:11" x14ac:dyDescent="0.2">
      <c r="A35" s="146" t="s">
        <v>160</v>
      </c>
      <c r="B35" s="71"/>
      <c r="C35" s="314"/>
      <c r="D35" s="314"/>
      <c r="E35" s="314"/>
      <c r="F35" s="485"/>
      <c r="G35" s="332"/>
      <c r="H35" s="332"/>
      <c r="I35" s="332"/>
      <c r="J35" s="594"/>
      <c r="K35" s="594"/>
    </row>
    <row r="36" spans="1:11" x14ac:dyDescent="0.2">
      <c r="A36" s="71" t="s">
        <v>161</v>
      </c>
      <c r="B36" s="71"/>
      <c r="C36" s="644" t="s">
        <v>163</v>
      </c>
      <c r="D36" s="314">
        <v>280814.40000000002</v>
      </c>
      <c r="E36" s="329" t="s">
        <v>163</v>
      </c>
      <c r="F36" s="485">
        <v>236</v>
      </c>
      <c r="G36" s="332">
        <v>2845608.1</v>
      </c>
      <c r="H36" s="332">
        <v>1910197.9</v>
      </c>
      <c r="I36" s="332">
        <v>67.099999999999994</v>
      </c>
      <c r="J36" s="594"/>
      <c r="K36" s="594"/>
    </row>
    <row r="37" spans="1:11" x14ac:dyDescent="0.2">
      <c r="A37" s="146" t="s">
        <v>162</v>
      </c>
      <c r="B37" s="71"/>
      <c r="C37" s="314"/>
      <c r="D37" s="314"/>
      <c r="E37" s="314"/>
      <c r="F37" s="485"/>
      <c r="G37" s="332"/>
      <c r="H37" s="332"/>
      <c r="I37" s="332"/>
      <c r="J37" s="594"/>
      <c r="K37" s="594"/>
    </row>
    <row r="38" spans="1:11" ht="14.25" x14ac:dyDescent="0.2">
      <c r="A38" s="71" t="s">
        <v>180</v>
      </c>
      <c r="B38" s="71"/>
      <c r="C38" s="314">
        <v>10591</v>
      </c>
      <c r="D38" s="314">
        <v>10591</v>
      </c>
      <c r="E38" s="314" t="s">
        <v>20</v>
      </c>
      <c r="F38" s="485">
        <v>21</v>
      </c>
      <c r="G38" s="332">
        <v>52571.3</v>
      </c>
      <c r="H38" s="332">
        <v>13872.4</v>
      </c>
      <c r="I38" s="332">
        <v>26.4</v>
      </c>
      <c r="J38" s="594"/>
      <c r="K38" s="594"/>
    </row>
    <row r="39" spans="1:11" ht="14.25" x14ac:dyDescent="0.2">
      <c r="A39" s="146" t="s">
        <v>204</v>
      </c>
      <c r="B39" s="71"/>
      <c r="C39" s="314"/>
      <c r="D39" s="314"/>
      <c r="E39" s="314"/>
      <c r="F39" s="485"/>
      <c r="G39" s="332"/>
      <c r="H39" s="332"/>
      <c r="I39" s="332"/>
      <c r="J39" s="594"/>
      <c r="K39" s="594"/>
    </row>
    <row r="40" spans="1:11" x14ac:dyDescent="0.2">
      <c r="A40" s="22" t="s">
        <v>27</v>
      </c>
      <c r="B40" s="22"/>
      <c r="C40" s="644" t="s">
        <v>163</v>
      </c>
      <c r="D40" s="314">
        <v>201140.4</v>
      </c>
      <c r="E40" s="644" t="s">
        <v>163</v>
      </c>
      <c r="F40" s="485">
        <v>92</v>
      </c>
      <c r="G40" s="332">
        <v>2761962.6</v>
      </c>
      <c r="H40" s="332">
        <v>2195265.6</v>
      </c>
      <c r="I40" s="332">
        <v>79.5</v>
      </c>
      <c r="J40" s="594"/>
      <c r="K40" s="594"/>
    </row>
    <row r="41" spans="1:11" x14ac:dyDescent="0.2">
      <c r="A41" s="145" t="s">
        <v>28</v>
      </c>
      <c r="B41" s="22"/>
      <c r="C41" s="314"/>
      <c r="D41" s="314"/>
      <c r="E41" s="314"/>
      <c r="F41" s="485"/>
      <c r="G41" s="332"/>
      <c r="H41" s="332"/>
      <c r="I41" s="332"/>
      <c r="J41" s="594"/>
      <c r="K41" s="594"/>
    </row>
    <row r="42" spans="1:11" x14ac:dyDescent="0.2">
      <c r="A42" s="58" t="s">
        <v>153</v>
      </c>
      <c r="B42" s="58"/>
      <c r="C42" s="329" t="s">
        <v>163</v>
      </c>
      <c r="D42" s="317">
        <v>116194.1</v>
      </c>
      <c r="E42" s="329" t="s">
        <v>163</v>
      </c>
      <c r="F42" s="484">
        <v>53</v>
      </c>
      <c r="G42" s="364">
        <v>1073033</v>
      </c>
      <c r="H42" s="364">
        <v>829211.8</v>
      </c>
      <c r="I42" s="364">
        <v>77.3</v>
      </c>
      <c r="J42" s="594"/>
      <c r="K42" s="594"/>
    </row>
    <row r="43" spans="1:11" x14ac:dyDescent="0.2">
      <c r="A43" s="147" t="s">
        <v>154</v>
      </c>
      <c r="B43" s="58"/>
      <c r="C43" s="314"/>
      <c r="D43" s="314"/>
      <c r="E43" s="314"/>
      <c r="F43" s="485"/>
      <c r="G43" s="332"/>
      <c r="H43" s="332"/>
      <c r="I43" s="332"/>
      <c r="J43" s="594"/>
      <c r="K43" s="594"/>
    </row>
    <row r="44" spans="1:11" x14ac:dyDescent="0.2">
      <c r="A44" s="19" t="s">
        <v>1</v>
      </c>
      <c r="B44" s="19"/>
      <c r="C44" s="329" t="s">
        <v>163</v>
      </c>
      <c r="D44" s="317">
        <v>1704010.5</v>
      </c>
      <c r="E44" s="329" t="s">
        <v>163</v>
      </c>
      <c r="F44" s="484">
        <v>157</v>
      </c>
      <c r="G44" s="364">
        <v>15848056.4</v>
      </c>
      <c r="H44" s="364">
        <v>12501458.800000001</v>
      </c>
      <c r="I44" s="364">
        <v>78.900000000000006</v>
      </c>
      <c r="J44" s="594"/>
      <c r="K44" s="594"/>
    </row>
    <row r="45" spans="1:11" x14ac:dyDescent="0.2">
      <c r="A45" s="121" t="s">
        <v>7</v>
      </c>
      <c r="B45" s="19"/>
      <c r="C45" s="314"/>
      <c r="D45" s="314"/>
      <c r="E45" s="314"/>
      <c r="F45" s="485"/>
      <c r="G45" s="332"/>
      <c r="H45" s="332"/>
      <c r="I45" s="332"/>
      <c r="J45" s="594"/>
      <c r="K45" s="594"/>
    </row>
    <row r="46" spans="1:11" x14ac:dyDescent="0.2">
      <c r="A46" s="22" t="s">
        <v>157</v>
      </c>
      <c r="B46" s="22"/>
      <c r="C46" s="314">
        <v>1419667</v>
      </c>
      <c r="D46" s="314">
        <v>1413160.2</v>
      </c>
      <c r="E46" s="314">
        <v>6506.8</v>
      </c>
      <c r="F46" s="485">
        <v>102</v>
      </c>
      <c r="G46" s="332">
        <v>13084620.5</v>
      </c>
      <c r="H46" s="332">
        <v>10356080.9</v>
      </c>
      <c r="I46" s="332">
        <v>79.099999999999994</v>
      </c>
      <c r="J46" s="594"/>
      <c r="K46" s="594"/>
    </row>
    <row r="47" spans="1:11" x14ac:dyDescent="0.2">
      <c r="A47" s="145" t="s">
        <v>158</v>
      </c>
      <c r="B47" s="22"/>
      <c r="C47" s="314"/>
      <c r="D47" s="314"/>
      <c r="E47" s="314"/>
      <c r="F47" s="485"/>
      <c r="G47" s="332"/>
      <c r="H47" s="332"/>
      <c r="I47" s="332"/>
      <c r="J47" s="594"/>
      <c r="K47" s="594"/>
    </row>
    <row r="48" spans="1:11" x14ac:dyDescent="0.2">
      <c r="A48" s="24" t="s">
        <v>30</v>
      </c>
      <c r="B48" s="24"/>
      <c r="C48" s="314">
        <v>1409126.5</v>
      </c>
      <c r="D48" s="314">
        <v>1402619.7</v>
      </c>
      <c r="E48" s="531">
        <v>6506.8</v>
      </c>
      <c r="F48" s="485">
        <v>87</v>
      </c>
      <c r="G48" s="332">
        <v>12984973.800000001</v>
      </c>
      <c r="H48" s="332">
        <v>10270709.199999999</v>
      </c>
      <c r="I48" s="332">
        <v>79.099999999999994</v>
      </c>
      <c r="J48" s="594"/>
      <c r="K48" s="594"/>
    </row>
    <row r="49" spans="1:11" x14ac:dyDescent="0.2">
      <c r="A49" s="148" t="s">
        <v>31</v>
      </c>
      <c r="B49" s="24"/>
      <c r="C49" s="531"/>
      <c r="D49" s="314"/>
      <c r="E49" s="531"/>
      <c r="F49" s="485"/>
      <c r="G49" s="332"/>
      <c r="H49" s="332"/>
      <c r="I49" s="332"/>
      <c r="J49" s="594"/>
      <c r="K49" s="594"/>
    </row>
    <row r="50" spans="1:11" x14ac:dyDescent="0.2">
      <c r="A50" s="24" t="s">
        <v>32</v>
      </c>
      <c r="B50" s="24"/>
      <c r="C50" s="531">
        <v>10540.5</v>
      </c>
      <c r="D50" s="314">
        <v>10540.5</v>
      </c>
      <c r="E50" s="531" t="s">
        <v>517</v>
      </c>
      <c r="F50" s="485">
        <v>15</v>
      </c>
      <c r="G50" s="332">
        <v>99646.7</v>
      </c>
      <c r="H50" s="332">
        <v>85371.7</v>
      </c>
      <c r="I50" s="332">
        <v>85.7</v>
      </c>
      <c r="J50" s="594"/>
      <c r="K50" s="594"/>
    </row>
    <row r="51" spans="1:11" x14ac:dyDescent="0.2">
      <c r="A51" s="148" t="s">
        <v>33</v>
      </c>
      <c r="B51" s="24"/>
      <c r="C51" s="531"/>
      <c r="D51" s="314"/>
      <c r="E51" s="531"/>
      <c r="F51" s="485"/>
      <c r="G51" s="332"/>
      <c r="H51" s="332"/>
      <c r="I51" s="332"/>
      <c r="J51" s="594"/>
      <c r="K51" s="594"/>
    </row>
    <row r="52" spans="1:11" ht="15" customHeight="1" x14ac:dyDescent="0.2">
      <c r="A52" s="22" t="s">
        <v>34</v>
      </c>
      <c r="B52" s="22"/>
      <c r="C52" s="365" t="s">
        <v>163</v>
      </c>
      <c r="D52" s="314">
        <v>290850.3</v>
      </c>
      <c r="E52" s="365" t="s">
        <v>163</v>
      </c>
      <c r="F52" s="482">
        <v>55</v>
      </c>
      <c r="G52" s="314">
        <v>2763435.9</v>
      </c>
      <c r="H52" s="368">
        <v>2145377.9</v>
      </c>
      <c r="I52" s="314">
        <v>77.599999999999994</v>
      </c>
      <c r="J52" s="594"/>
      <c r="K52" s="594"/>
    </row>
    <row r="53" spans="1:11" ht="15" customHeight="1" x14ac:dyDescent="0.2">
      <c r="A53" s="145" t="s">
        <v>35</v>
      </c>
      <c r="B53" s="22"/>
      <c r="C53" s="531"/>
      <c r="D53" s="314"/>
      <c r="E53" s="531"/>
      <c r="F53" s="482"/>
      <c r="G53" s="314"/>
      <c r="H53" s="314"/>
      <c r="I53" s="314"/>
      <c r="J53" s="594"/>
      <c r="K53" s="594"/>
    </row>
    <row r="54" spans="1:11" s="28" customFormat="1" ht="15" customHeight="1" x14ac:dyDescent="0.2">
      <c r="A54" s="58" t="s">
        <v>156</v>
      </c>
      <c r="B54" s="58"/>
      <c r="C54" s="329">
        <v>1274.5999999999999</v>
      </c>
      <c r="D54" s="317">
        <v>1274.5999999999999</v>
      </c>
      <c r="E54" s="329" t="s">
        <v>517</v>
      </c>
      <c r="F54" s="484">
        <v>22</v>
      </c>
      <c r="G54" s="364">
        <v>32310.400000000001</v>
      </c>
      <c r="H54" s="364">
        <v>23677.8</v>
      </c>
      <c r="I54" s="364">
        <v>73.3</v>
      </c>
      <c r="J54" s="594"/>
      <c r="K54" s="594"/>
    </row>
    <row r="55" spans="1:11" s="28" customFormat="1" ht="15" customHeight="1" x14ac:dyDescent="0.2">
      <c r="A55" s="149" t="s">
        <v>155</v>
      </c>
      <c r="B55" s="214"/>
      <c r="C55" s="557"/>
      <c r="D55" s="557"/>
      <c r="E55" s="557"/>
      <c r="F55" s="558"/>
      <c r="G55" s="557"/>
      <c r="H55" s="557"/>
      <c r="I55" s="557"/>
      <c r="J55" s="594"/>
      <c r="K55" s="594"/>
    </row>
    <row r="56" spans="1:11" x14ac:dyDescent="0.2">
      <c r="A56" s="22"/>
      <c r="B56" s="22"/>
    </row>
    <row r="57" spans="1:11" x14ac:dyDescent="0.2">
      <c r="A57" s="26" t="s">
        <v>181</v>
      </c>
      <c r="B57" s="26"/>
    </row>
    <row r="58" spans="1:11" x14ac:dyDescent="0.2">
      <c r="A58" s="125" t="s">
        <v>182</v>
      </c>
      <c r="B58" s="125"/>
    </row>
    <row r="60" spans="1:11" x14ac:dyDescent="0.2">
      <c r="J60" s="28"/>
    </row>
    <row r="61" spans="1:11" x14ac:dyDescent="0.2">
      <c r="J61" s="28"/>
    </row>
    <row r="65" spans="3:9" x14ac:dyDescent="0.2">
      <c r="C65" s="23"/>
      <c r="D65" s="23"/>
      <c r="E65" s="23"/>
      <c r="F65" s="23"/>
      <c r="G65" s="23"/>
      <c r="H65" s="23"/>
      <c r="I65" s="23"/>
    </row>
    <row r="66" spans="3:9" x14ac:dyDescent="0.2">
      <c r="C66" s="23"/>
      <c r="D66" s="23"/>
      <c r="E66" s="23"/>
      <c r="F66" s="23"/>
      <c r="G66" s="23"/>
      <c r="H66" s="23"/>
    </row>
    <row r="67" spans="3:9" x14ac:dyDescent="0.2">
      <c r="C67" s="23"/>
      <c r="D67" s="23"/>
      <c r="E67" s="23"/>
      <c r="F67" s="23"/>
      <c r="G67" s="23"/>
      <c r="H67" s="23"/>
    </row>
    <row r="68" spans="3:9" x14ac:dyDescent="0.2">
      <c r="C68" s="23"/>
      <c r="D68" s="23"/>
      <c r="E68" s="23"/>
      <c r="F68" s="23"/>
      <c r="G68" s="23"/>
      <c r="H68" s="23"/>
    </row>
    <row r="69" spans="3:9" x14ac:dyDescent="0.2">
      <c r="C69" s="23"/>
      <c r="D69" s="23"/>
      <c r="E69" s="23"/>
      <c r="F69" s="23"/>
      <c r="G69" s="23"/>
      <c r="H69" s="23"/>
    </row>
  </sheetData>
  <mergeCells count="13">
    <mergeCell ref="A2:H2"/>
    <mergeCell ref="C4:E4"/>
    <mergeCell ref="F4:F6"/>
    <mergeCell ref="G4:I4"/>
    <mergeCell ref="G6:H6"/>
    <mergeCell ref="I1:I2"/>
    <mergeCell ref="A4:B7"/>
    <mergeCell ref="F7:I7"/>
    <mergeCell ref="C5:C6"/>
    <mergeCell ref="D5:D6"/>
    <mergeCell ref="E5:E6"/>
    <mergeCell ref="C7:E7"/>
    <mergeCell ref="I5:I6"/>
  </mergeCells>
  <hyperlinks>
    <hyperlink ref="I1" location="'Spis tablic  List of tables 1.1'!A1" display="'Spis tablic  List of tables 1.1'!A1"/>
    <hyperlink ref="I1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showGridLines="0" zoomScaleNormal="100" workbookViewId="0">
      <pane ySplit="7" topLeftCell="A86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10.7109375" style="33" customWidth="1"/>
    <col min="2" max="2" width="31" style="33" bestFit="1" customWidth="1"/>
    <col min="3" max="3" width="26" style="33" bestFit="1" customWidth="1"/>
    <col min="4" max="4" width="25.7109375" style="33" bestFit="1" customWidth="1"/>
    <col min="5" max="9" width="21.7109375" style="33" customWidth="1"/>
    <col min="10" max="10" width="20.85546875" style="33" customWidth="1"/>
    <col min="11" max="16384" width="9.140625" style="33"/>
  </cols>
  <sheetData>
    <row r="1" spans="1:14" ht="15" customHeight="1" x14ac:dyDescent="0.2">
      <c r="A1" s="120" t="s">
        <v>575</v>
      </c>
      <c r="B1" s="120"/>
      <c r="C1" s="120"/>
      <c r="D1" s="120"/>
      <c r="E1" s="120"/>
      <c r="J1" s="738" t="s">
        <v>152</v>
      </c>
      <c r="K1" s="236"/>
    </row>
    <row r="2" spans="1:14" ht="15" customHeight="1" x14ac:dyDescent="0.2">
      <c r="A2" s="150" t="s">
        <v>576</v>
      </c>
      <c r="B2" s="151"/>
      <c r="C2" s="151"/>
      <c r="D2" s="151"/>
      <c r="J2" s="738"/>
      <c r="K2" s="236"/>
    </row>
    <row r="3" spans="1:14" s="18" customFormat="1" ht="1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N3" s="577"/>
    </row>
    <row r="4" spans="1:14" ht="62.25" customHeight="1" x14ac:dyDescent="0.2">
      <c r="A4" s="831" t="s">
        <v>214</v>
      </c>
      <c r="B4" s="834" t="s">
        <v>184</v>
      </c>
      <c r="C4" s="834"/>
      <c r="D4" s="834"/>
      <c r="E4" s="838" t="s">
        <v>205</v>
      </c>
      <c r="F4" s="839"/>
      <c r="G4" s="841" t="s">
        <v>215</v>
      </c>
      <c r="H4" s="838" t="s">
        <v>216</v>
      </c>
      <c r="I4" s="840"/>
      <c r="J4" s="839"/>
      <c r="N4" s="580"/>
    </row>
    <row r="5" spans="1:14" ht="57" customHeight="1" x14ac:dyDescent="0.2">
      <c r="A5" s="832"/>
      <c r="B5" s="835"/>
      <c r="C5" s="835"/>
      <c r="D5" s="835"/>
      <c r="E5" s="837" t="s">
        <v>167</v>
      </c>
      <c r="F5" s="837" t="s">
        <v>534</v>
      </c>
      <c r="G5" s="740"/>
      <c r="H5" s="289" t="s">
        <v>533</v>
      </c>
      <c r="I5" s="289" t="s">
        <v>211</v>
      </c>
      <c r="J5" s="841" t="s">
        <v>424</v>
      </c>
    </row>
    <row r="6" spans="1:14" ht="29.25" customHeight="1" x14ac:dyDescent="0.2">
      <c r="A6" s="832"/>
      <c r="B6" s="835"/>
      <c r="C6" s="835"/>
      <c r="D6" s="835"/>
      <c r="E6" s="741"/>
      <c r="F6" s="741"/>
      <c r="G6" s="741"/>
      <c r="H6" s="838" t="s">
        <v>515</v>
      </c>
      <c r="I6" s="839"/>
      <c r="J6" s="741"/>
    </row>
    <row r="7" spans="1:14" ht="32.25" customHeight="1" x14ac:dyDescent="0.2">
      <c r="A7" s="833"/>
      <c r="B7" s="836"/>
      <c r="C7" s="836"/>
      <c r="D7" s="835"/>
      <c r="E7" s="838" t="s">
        <v>515</v>
      </c>
      <c r="F7" s="839"/>
      <c r="G7" s="838" t="s">
        <v>460</v>
      </c>
      <c r="H7" s="840"/>
      <c r="I7" s="840"/>
      <c r="J7" s="839"/>
    </row>
    <row r="8" spans="1:14" ht="15" customHeight="1" x14ac:dyDescent="0.2">
      <c r="A8" s="83" t="s">
        <v>36</v>
      </c>
      <c r="B8" s="34"/>
      <c r="C8" s="79" t="s">
        <v>38</v>
      </c>
      <c r="D8" s="248"/>
      <c r="E8" s="525">
        <v>3031187.1</v>
      </c>
      <c r="F8" s="526">
        <v>2994136.9</v>
      </c>
      <c r="G8" s="530">
        <v>1625</v>
      </c>
      <c r="H8" s="526">
        <v>33053911.800000001</v>
      </c>
      <c r="I8" s="529">
        <v>24902003.300000001</v>
      </c>
      <c r="J8" s="526">
        <v>75.3</v>
      </c>
    </row>
    <row r="9" spans="1:14" s="282" customFormat="1" ht="15" customHeight="1" x14ac:dyDescent="0.2">
      <c r="A9" s="113"/>
      <c r="B9" s="113" t="s">
        <v>142</v>
      </c>
      <c r="C9" s="59" t="s">
        <v>38</v>
      </c>
      <c r="D9" s="278"/>
      <c r="E9" s="451">
        <v>135244.1</v>
      </c>
      <c r="F9" s="393">
        <v>134468.5</v>
      </c>
      <c r="G9" s="467">
        <v>135</v>
      </c>
      <c r="H9" s="393">
        <v>1413450.2</v>
      </c>
      <c r="I9" s="392">
        <v>1118302.7</v>
      </c>
      <c r="J9" s="393">
        <v>79.099999999999994</v>
      </c>
    </row>
    <row r="10" spans="1:14" ht="15" customHeight="1" x14ac:dyDescent="0.2">
      <c r="A10" s="84"/>
      <c r="B10" s="84"/>
      <c r="C10" s="105" t="s">
        <v>46</v>
      </c>
      <c r="D10" s="249"/>
      <c r="E10" s="390">
        <v>117616.6</v>
      </c>
      <c r="F10" s="373">
        <v>116841</v>
      </c>
      <c r="G10" s="412">
        <v>101</v>
      </c>
      <c r="H10" s="373">
        <v>1111556.1000000001</v>
      </c>
      <c r="I10" s="373">
        <v>878922.4</v>
      </c>
      <c r="J10" s="373">
        <v>79.099999999999994</v>
      </c>
    </row>
    <row r="11" spans="1:14" ht="15" customHeight="1" x14ac:dyDescent="0.2">
      <c r="A11" s="84"/>
      <c r="B11" s="84"/>
      <c r="C11" s="80" t="s">
        <v>38</v>
      </c>
      <c r="D11" s="249" t="s">
        <v>63</v>
      </c>
      <c r="E11" s="629" t="s">
        <v>163</v>
      </c>
      <c r="F11" s="373">
        <v>1944.6</v>
      </c>
      <c r="G11" s="412">
        <v>23</v>
      </c>
      <c r="H11" s="373">
        <v>121128.5</v>
      </c>
      <c r="I11" s="388">
        <v>83187.899999999994</v>
      </c>
      <c r="J11" s="373">
        <v>68.7</v>
      </c>
    </row>
    <row r="12" spans="1:14" ht="15" customHeight="1" x14ac:dyDescent="0.2">
      <c r="A12" s="84"/>
      <c r="B12" s="84"/>
      <c r="C12" s="80" t="s">
        <v>38</v>
      </c>
      <c r="D12" s="249" t="s">
        <v>64</v>
      </c>
      <c r="E12" s="629" t="s">
        <v>163</v>
      </c>
      <c r="F12" s="373">
        <v>59198.9</v>
      </c>
      <c r="G12" s="412">
        <v>50</v>
      </c>
      <c r="H12" s="373">
        <v>832676.2</v>
      </c>
      <c r="I12" s="388">
        <v>713037.2</v>
      </c>
      <c r="J12" s="373">
        <v>85.6</v>
      </c>
    </row>
    <row r="13" spans="1:14" ht="15" customHeight="1" x14ac:dyDescent="0.2">
      <c r="A13" s="84"/>
      <c r="B13" s="84"/>
      <c r="C13" s="80" t="s">
        <v>38</v>
      </c>
      <c r="D13" s="249" t="s">
        <v>65</v>
      </c>
      <c r="E13" s="390">
        <v>945.1</v>
      </c>
      <c r="F13" s="390">
        <v>945.1</v>
      </c>
      <c r="G13" s="413">
        <v>5</v>
      </c>
      <c r="H13" s="373">
        <v>12222</v>
      </c>
      <c r="I13" s="388">
        <v>9690.7000000000007</v>
      </c>
      <c r="J13" s="373">
        <v>79.3</v>
      </c>
    </row>
    <row r="14" spans="1:14" ht="15" customHeight="1" x14ac:dyDescent="0.2">
      <c r="A14" s="84"/>
      <c r="B14" s="84"/>
      <c r="C14" s="80" t="s">
        <v>38</v>
      </c>
      <c r="D14" s="249" t="s">
        <v>66</v>
      </c>
      <c r="E14" s="453" t="s">
        <v>163</v>
      </c>
      <c r="F14" s="453" t="s">
        <v>163</v>
      </c>
      <c r="G14" s="413">
        <v>12</v>
      </c>
      <c r="H14" s="373">
        <v>67323.199999999997</v>
      </c>
      <c r="I14" s="388">
        <v>9227.9</v>
      </c>
      <c r="J14" s="373">
        <v>13.7</v>
      </c>
    </row>
    <row r="15" spans="1:14" ht="15" customHeight="1" x14ac:dyDescent="0.2">
      <c r="A15" s="84"/>
      <c r="B15" s="84"/>
      <c r="C15" s="80" t="s">
        <v>38</v>
      </c>
      <c r="D15" s="249" t="s">
        <v>67</v>
      </c>
      <c r="E15" s="390" t="s">
        <v>163</v>
      </c>
      <c r="F15" s="453" t="s">
        <v>163</v>
      </c>
      <c r="G15" s="413">
        <v>11</v>
      </c>
      <c r="H15" s="373">
        <v>78206.2</v>
      </c>
      <c r="I15" s="385">
        <v>63778.7</v>
      </c>
      <c r="J15" s="452">
        <v>81.599999999999994</v>
      </c>
    </row>
    <row r="16" spans="1:14" ht="15" customHeight="1" x14ac:dyDescent="0.2">
      <c r="A16" s="84"/>
      <c r="B16" s="84"/>
      <c r="C16" s="105" t="s">
        <v>144</v>
      </c>
      <c r="D16" s="249"/>
      <c r="E16" s="453">
        <v>17627.5</v>
      </c>
      <c r="F16" s="453">
        <v>17627.5</v>
      </c>
      <c r="G16" s="413">
        <v>34</v>
      </c>
      <c r="H16" s="373">
        <v>301894.09999999998</v>
      </c>
      <c r="I16" s="388">
        <v>239380.3</v>
      </c>
      <c r="J16" s="373">
        <v>79.3</v>
      </c>
    </row>
    <row r="17" spans="1:10" ht="15" customHeight="1" x14ac:dyDescent="0.2">
      <c r="A17" s="84"/>
      <c r="B17" s="84"/>
      <c r="C17" s="80" t="s">
        <v>38</v>
      </c>
      <c r="D17" s="249" t="s">
        <v>68</v>
      </c>
      <c r="E17" s="629" t="s">
        <v>163</v>
      </c>
      <c r="F17" s="629" t="s">
        <v>163</v>
      </c>
      <c r="G17" s="413">
        <v>30</v>
      </c>
      <c r="H17" s="547" t="s">
        <v>163</v>
      </c>
      <c r="I17" s="631" t="s">
        <v>163</v>
      </c>
      <c r="J17" s="373">
        <v>79.8</v>
      </c>
    </row>
    <row r="18" spans="1:10" x14ac:dyDescent="0.2">
      <c r="A18" s="84"/>
      <c r="B18" s="84"/>
      <c r="C18" s="80" t="s">
        <v>38</v>
      </c>
      <c r="D18" s="249" t="s">
        <v>69</v>
      </c>
      <c r="E18" s="453" t="s">
        <v>163</v>
      </c>
      <c r="F18" s="453" t="s">
        <v>163</v>
      </c>
      <c r="G18" s="413">
        <v>4</v>
      </c>
      <c r="H18" s="547" t="s">
        <v>163</v>
      </c>
      <c r="I18" s="388" t="s">
        <v>163</v>
      </c>
      <c r="J18" s="373">
        <v>50.6</v>
      </c>
    </row>
    <row r="19" spans="1:10" s="282" customFormat="1" ht="15" customHeight="1" x14ac:dyDescent="0.2">
      <c r="A19" s="283"/>
      <c r="B19" s="113" t="s">
        <v>143</v>
      </c>
      <c r="C19" s="59" t="s">
        <v>38</v>
      </c>
      <c r="D19" s="278"/>
      <c r="E19" s="451">
        <v>1031745.8</v>
      </c>
      <c r="F19" s="393">
        <v>1002945.2</v>
      </c>
      <c r="G19" s="467">
        <v>367</v>
      </c>
      <c r="H19" s="393">
        <v>8099234.9000000004</v>
      </c>
      <c r="I19" s="392">
        <v>6010537.7999999998</v>
      </c>
      <c r="J19" s="393">
        <v>74.2</v>
      </c>
    </row>
    <row r="20" spans="1:10" ht="15" customHeight="1" x14ac:dyDescent="0.2">
      <c r="A20" s="84"/>
      <c r="B20" s="84"/>
      <c r="C20" s="105" t="s">
        <v>49</v>
      </c>
      <c r="D20" s="249"/>
      <c r="E20" s="629" t="s">
        <v>163</v>
      </c>
      <c r="F20" s="373">
        <v>988101.6</v>
      </c>
      <c r="G20" s="412">
        <v>341</v>
      </c>
      <c r="H20" s="373">
        <v>7927827.0999999996</v>
      </c>
      <c r="I20" s="388">
        <v>5869165.4000000004</v>
      </c>
      <c r="J20" s="373">
        <v>74</v>
      </c>
    </row>
    <row r="21" spans="1:10" ht="16.5" customHeight="1" x14ac:dyDescent="0.2">
      <c r="A21" s="84"/>
      <c r="B21" s="84"/>
      <c r="C21" s="80" t="s">
        <v>38</v>
      </c>
      <c r="D21" s="249" t="s">
        <v>76</v>
      </c>
      <c r="E21" s="390">
        <v>601300.6</v>
      </c>
      <c r="F21" s="373">
        <v>572634.6</v>
      </c>
      <c r="G21" s="412">
        <v>265</v>
      </c>
      <c r="H21" s="373">
        <v>6712158</v>
      </c>
      <c r="I21" s="388">
        <v>5323250</v>
      </c>
      <c r="J21" s="373">
        <v>79.3</v>
      </c>
    </row>
    <row r="22" spans="1:10" ht="15" customHeight="1" x14ac:dyDescent="0.2">
      <c r="A22" s="84"/>
      <c r="B22" s="84"/>
      <c r="C22" s="80" t="s">
        <v>38</v>
      </c>
      <c r="D22" s="249" t="s">
        <v>77</v>
      </c>
      <c r="E22" s="390" t="s">
        <v>163</v>
      </c>
      <c r="F22" s="373" t="s">
        <v>163</v>
      </c>
      <c r="G22" s="412">
        <v>22</v>
      </c>
      <c r="H22" s="373">
        <v>435794.4</v>
      </c>
      <c r="I22" s="388">
        <v>234657.1</v>
      </c>
      <c r="J22" s="373">
        <v>53.8</v>
      </c>
    </row>
    <row r="23" spans="1:10" x14ac:dyDescent="0.2">
      <c r="A23" s="84"/>
      <c r="B23" s="84"/>
      <c r="C23" s="80" t="s">
        <v>38</v>
      </c>
      <c r="D23" s="249" t="s">
        <v>78</v>
      </c>
      <c r="E23" s="390" t="s">
        <v>163</v>
      </c>
      <c r="F23" s="373" t="s">
        <v>163</v>
      </c>
      <c r="G23" s="412">
        <v>54</v>
      </c>
      <c r="H23" s="373">
        <v>779874.7</v>
      </c>
      <c r="I23" s="388">
        <v>311258.3</v>
      </c>
      <c r="J23" s="373">
        <v>39.9</v>
      </c>
    </row>
    <row r="24" spans="1:10" x14ac:dyDescent="0.2">
      <c r="A24" s="84"/>
      <c r="B24" s="84"/>
      <c r="C24" s="105" t="s">
        <v>48</v>
      </c>
      <c r="D24" s="257"/>
      <c r="E24" s="629" t="s">
        <v>163</v>
      </c>
      <c r="F24" s="373">
        <v>14843.6</v>
      </c>
      <c r="G24" s="412">
        <v>26</v>
      </c>
      <c r="H24" s="373">
        <v>171407.8</v>
      </c>
      <c r="I24" s="388">
        <v>141372.4</v>
      </c>
      <c r="J24" s="373">
        <v>82.5</v>
      </c>
    </row>
    <row r="25" spans="1:10" x14ac:dyDescent="0.2">
      <c r="A25" s="84"/>
      <c r="B25" s="84"/>
      <c r="D25" s="249" t="s">
        <v>70</v>
      </c>
      <c r="E25" s="453" t="s">
        <v>163</v>
      </c>
      <c r="F25" s="452" t="s">
        <v>163</v>
      </c>
      <c r="G25" s="414">
        <v>3</v>
      </c>
      <c r="H25" s="452" t="s">
        <v>163</v>
      </c>
      <c r="I25" s="452" t="s">
        <v>163</v>
      </c>
      <c r="J25" s="452" t="s">
        <v>163</v>
      </c>
    </row>
    <row r="26" spans="1:10" x14ac:dyDescent="0.2">
      <c r="A26" s="84"/>
      <c r="B26" s="84"/>
      <c r="D26" s="249" t="s">
        <v>71</v>
      </c>
      <c r="E26" s="453" t="s">
        <v>163</v>
      </c>
      <c r="F26" s="452" t="s">
        <v>163</v>
      </c>
      <c r="G26" s="624" t="s">
        <v>163</v>
      </c>
      <c r="H26" s="452" t="s">
        <v>163</v>
      </c>
      <c r="I26" s="385" t="s">
        <v>163</v>
      </c>
      <c r="J26" s="452" t="s">
        <v>163</v>
      </c>
    </row>
    <row r="27" spans="1:10" ht="15" customHeight="1" x14ac:dyDescent="0.2">
      <c r="A27" s="84"/>
      <c r="B27" s="84"/>
      <c r="D27" s="249" t="s">
        <v>73</v>
      </c>
      <c r="E27" s="390" t="s">
        <v>163</v>
      </c>
      <c r="F27" s="390" t="s">
        <v>163</v>
      </c>
      <c r="G27" s="413">
        <v>7</v>
      </c>
      <c r="H27" s="373" t="s">
        <v>163</v>
      </c>
      <c r="I27" s="373" t="s">
        <v>163</v>
      </c>
      <c r="J27" s="373">
        <v>87.6</v>
      </c>
    </row>
    <row r="28" spans="1:10" x14ac:dyDescent="0.2">
      <c r="A28" s="84"/>
      <c r="B28" s="84"/>
      <c r="C28" s="80" t="s">
        <v>38</v>
      </c>
      <c r="D28" s="249" t="s">
        <v>72</v>
      </c>
      <c r="E28" s="453" t="s">
        <v>163</v>
      </c>
      <c r="F28" s="453" t="s">
        <v>163</v>
      </c>
      <c r="G28" s="648" t="s">
        <v>163</v>
      </c>
      <c r="H28" s="373" t="s">
        <v>163</v>
      </c>
      <c r="I28" s="373" t="s">
        <v>163</v>
      </c>
      <c r="J28" s="452">
        <v>80.900000000000006</v>
      </c>
    </row>
    <row r="29" spans="1:10" x14ac:dyDescent="0.2">
      <c r="A29" s="84"/>
      <c r="B29" s="84"/>
      <c r="C29" s="80" t="s">
        <v>38</v>
      </c>
      <c r="D29" s="249" t="s">
        <v>74</v>
      </c>
      <c r="E29" s="629" t="s">
        <v>163</v>
      </c>
      <c r="F29" s="453">
        <v>4381.5</v>
      </c>
      <c r="G29" s="413">
        <v>7</v>
      </c>
      <c r="H29" s="373">
        <v>35290.199999999997</v>
      </c>
      <c r="I29" s="388">
        <v>24079.8</v>
      </c>
      <c r="J29" s="373">
        <v>68.2</v>
      </c>
    </row>
    <row r="30" spans="1:10" x14ac:dyDescent="0.2">
      <c r="A30" s="84"/>
      <c r="B30" s="84"/>
      <c r="C30" s="80" t="s">
        <v>38</v>
      </c>
      <c r="D30" s="249" t="s">
        <v>75</v>
      </c>
      <c r="E30" s="390">
        <v>101.1</v>
      </c>
      <c r="F30" s="390">
        <v>101.1</v>
      </c>
      <c r="G30" s="417">
        <v>4</v>
      </c>
      <c r="H30" s="390">
        <v>2743.5</v>
      </c>
      <c r="I30" s="390">
        <v>2400.5</v>
      </c>
      <c r="J30" s="373">
        <v>87.5</v>
      </c>
    </row>
    <row r="31" spans="1:10" s="282" customFormat="1" ht="15" customHeight="1" x14ac:dyDescent="0.2">
      <c r="A31" s="283"/>
      <c r="B31" s="113" t="s">
        <v>41</v>
      </c>
      <c r="C31" s="59" t="s">
        <v>38</v>
      </c>
      <c r="D31" s="278"/>
      <c r="E31" s="667" t="s">
        <v>163</v>
      </c>
      <c r="F31" s="393">
        <v>213280.6</v>
      </c>
      <c r="G31" s="467">
        <v>202</v>
      </c>
      <c r="H31" s="543" t="s">
        <v>163</v>
      </c>
      <c r="I31" s="640" t="s">
        <v>163</v>
      </c>
      <c r="J31" s="393">
        <v>83.8</v>
      </c>
    </row>
    <row r="32" spans="1:10" ht="15" customHeight="1" x14ac:dyDescent="0.2">
      <c r="A32" s="84"/>
      <c r="B32" s="84"/>
      <c r="C32" s="105" t="s">
        <v>50</v>
      </c>
      <c r="D32" s="249"/>
      <c r="E32" s="390">
        <v>77017</v>
      </c>
      <c r="F32" s="547" t="s">
        <v>163</v>
      </c>
      <c r="G32" s="412">
        <v>92</v>
      </c>
      <c r="H32" s="373" t="s">
        <v>163</v>
      </c>
      <c r="I32" s="388" t="s">
        <v>163</v>
      </c>
      <c r="J32" s="373">
        <v>87.2</v>
      </c>
    </row>
    <row r="33" spans="1:10" ht="15" customHeight="1" x14ac:dyDescent="0.2">
      <c r="A33" s="84"/>
      <c r="B33" s="84"/>
      <c r="C33" s="80" t="s">
        <v>38</v>
      </c>
      <c r="D33" s="249" t="s">
        <v>79</v>
      </c>
      <c r="E33" s="390">
        <v>379</v>
      </c>
      <c r="F33" s="452">
        <v>379</v>
      </c>
      <c r="G33" s="412">
        <v>6</v>
      </c>
      <c r="H33" s="373" t="s">
        <v>163</v>
      </c>
      <c r="I33" s="373" t="s">
        <v>163</v>
      </c>
      <c r="J33" s="452">
        <v>87.3</v>
      </c>
    </row>
    <row r="34" spans="1:10" x14ac:dyDescent="0.2">
      <c r="A34" s="84"/>
      <c r="B34" s="84"/>
      <c r="C34" s="80" t="s">
        <v>38</v>
      </c>
      <c r="D34" s="249" t="s">
        <v>80</v>
      </c>
      <c r="E34" s="453">
        <v>185.5</v>
      </c>
      <c r="F34" s="452">
        <v>185.5</v>
      </c>
      <c r="G34" s="412">
        <v>11</v>
      </c>
      <c r="H34" s="547" t="s">
        <v>163</v>
      </c>
      <c r="I34" s="373" t="s">
        <v>163</v>
      </c>
      <c r="J34" s="452">
        <v>87.2</v>
      </c>
    </row>
    <row r="35" spans="1:10" ht="15" customHeight="1" x14ac:dyDescent="0.2">
      <c r="A35" s="84"/>
      <c r="B35" s="84"/>
      <c r="C35" s="80" t="s">
        <v>38</v>
      </c>
      <c r="D35" s="249" t="s">
        <v>81</v>
      </c>
      <c r="E35" s="390">
        <v>73153.600000000006</v>
      </c>
      <c r="F35" s="547" t="s">
        <v>163</v>
      </c>
      <c r="G35" s="412">
        <v>60</v>
      </c>
      <c r="H35" s="373" t="s">
        <v>163</v>
      </c>
      <c r="I35" s="388" t="s">
        <v>163</v>
      </c>
      <c r="J35" s="373">
        <v>87.2</v>
      </c>
    </row>
    <row r="36" spans="1:10" ht="15" customHeight="1" x14ac:dyDescent="0.2">
      <c r="A36" s="84"/>
      <c r="B36" s="84"/>
      <c r="C36" s="80" t="s">
        <v>38</v>
      </c>
      <c r="D36" s="249" t="s">
        <v>82</v>
      </c>
      <c r="E36" s="527">
        <v>3298.9</v>
      </c>
      <c r="F36" s="373">
        <v>3298.9</v>
      </c>
      <c r="G36" s="412">
        <v>15</v>
      </c>
      <c r="H36" s="373">
        <v>262132.3</v>
      </c>
      <c r="I36" s="388">
        <v>229446.2</v>
      </c>
      <c r="J36" s="373">
        <v>87.5</v>
      </c>
    </row>
    <row r="37" spans="1:10" ht="15" customHeight="1" x14ac:dyDescent="0.2">
      <c r="A37" s="84"/>
      <c r="B37" s="84"/>
      <c r="C37" s="105" t="s">
        <v>145</v>
      </c>
      <c r="D37" s="249"/>
      <c r="E37" s="629" t="s">
        <v>163</v>
      </c>
      <c r="F37" s="390">
        <v>56303.4</v>
      </c>
      <c r="G37" s="413">
        <v>74</v>
      </c>
      <c r="H37" s="373">
        <v>1086029.5</v>
      </c>
      <c r="I37" s="388">
        <v>796228.8</v>
      </c>
      <c r="J37" s="373">
        <v>73.3</v>
      </c>
    </row>
    <row r="38" spans="1:10" ht="15" customHeight="1" x14ac:dyDescent="0.2">
      <c r="A38" s="84"/>
      <c r="B38" s="84"/>
      <c r="C38" s="80" t="s">
        <v>38</v>
      </c>
      <c r="D38" s="249" t="s">
        <v>83</v>
      </c>
      <c r="E38" s="453">
        <v>1801.9</v>
      </c>
      <c r="F38" s="453">
        <v>1801.9</v>
      </c>
      <c r="G38" s="413">
        <v>5</v>
      </c>
      <c r="H38" s="547" t="s">
        <v>163</v>
      </c>
      <c r="I38" s="631" t="s">
        <v>163</v>
      </c>
      <c r="J38" s="373">
        <v>69.400000000000006</v>
      </c>
    </row>
    <row r="39" spans="1:10" ht="15" customHeight="1" x14ac:dyDescent="0.2">
      <c r="A39" s="84"/>
      <c r="B39" s="84"/>
      <c r="C39" s="80" t="s">
        <v>38</v>
      </c>
      <c r="D39" s="249" t="s">
        <v>84</v>
      </c>
      <c r="E39" s="453" t="s">
        <v>163</v>
      </c>
      <c r="F39" s="453" t="s">
        <v>163</v>
      </c>
      <c r="G39" s="416">
        <v>4</v>
      </c>
      <c r="H39" s="453" t="s">
        <v>163</v>
      </c>
      <c r="I39" s="452" t="s">
        <v>163</v>
      </c>
      <c r="J39" s="452">
        <v>43.4</v>
      </c>
    </row>
    <row r="40" spans="1:10" ht="15" customHeight="1" x14ac:dyDescent="0.2">
      <c r="A40" s="84"/>
      <c r="B40" s="84"/>
      <c r="C40" s="80" t="s">
        <v>38</v>
      </c>
      <c r="D40" s="249" t="s">
        <v>85</v>
      </c>
      <c r="E40" s="390">
        <v>48135</v>
      </c>
      <c r="F40" s="373">
        <v>48135</v>
      </c>
      <c r="G40" s="412">
        <v>40</v>
      </c>
      <c r="H40" s="390">
        <v>967494.3</v>
      </c>
      <c r="I40" s="373">
        <v>727268.7</v>
      </c>
      <c r="J40" s="373">
        <v>75.2</v>
      </c>
    </row>
    <row r="41" spans="1:10" x14ac:dyDescent="0.2">
      <c r="A41" s="84"/>
      <c r="B41" s="84"/>
      <c r="C41" s="80" t="s">
        <v>38</v>
      </c>
      <c r="D41" s="249" t="s">
        <v>86</v>
      </c>
      <c r="E41" s="390" t="s">
        <v>163</v>
      </c>
      <c r="F41" s="373" t="s">
        <v>163</v>
      </c>
      <c r="G41" s="412">
        <v>25</v>
      </c>
      <c r="H41" s="390">
        <v>60454.9</v>
      </c>
      <c r="I41" s="373">
        <v>30213.200000000001</v>
      </c>
      <c r="J41" s="373">
        <v>50</v>
      </c>
    </row>
    <row r="42" spans="1:10" ht="15" customHeight="1" x14ac:dyDescent="0.2">
      <c r="A42" s="84"/>
      <c r="B42" s="84"/>
      <c r="C42" s="105" t="s">
        <v>146</v>
      </c>
      <c r="D42" s="249"/>
      <c r="E42" s="390" t="s">
        <v>163</v>
      </c>
      <c r="F42" s="373" t="s">
        <v>163</v>
      </c>
      <c r="G42" s="412">
        <v>36</v>
      </c>
      <c r="H42" s="390">
        <v>534454.1</v>
      </c>
      <c r="I42" s="373">
        <v>295022.90000000002</v>
      </c>
      <c r="J42" s="373">
        <v>55.2</v>
      </c>
    </row>
    <row r="43" spans="1:10" ht="15" customHeight="1" x14ac:dyDescent="0.2">
      <c r="A43" s="84"/>
      <c r="B43" s="84"/>
      <c r="C43" s="80" t="s">
        <v>38</v>
      </c>
      <c r="D43" s="249" t="s">
        <v>87</v>
      </c>
      <c r="E43" s="390" t="s">
        <v>163</v>
      </c>
      <c r="F43" s="390" t="s">
        <v>163</v>
      </c>
      <c r="G43" s="413">
        <v>24</v>
      </c>
      <c r="H43" s="373">
        <v>444868.4</v>
      </c>
      <c r="I43" s="388">
        <v>275913</v>
      </c>
      <c r="J43" s="373">
        <v>62</v>
      </c>
    </row>
    <row r="44" spans="1:10" ht="15" customHeight="1" x14ac:dyDescent="0.2">
      <c r="A44" s="84"/>
      <c r="B44" s="84"/>
      <c r="C44" s="80" t="s">
        <v>38</v>
      </c>
      <c r="D44" s="249" t="s">
        <v>88</v>
      </c>
      <c r="E44" s="629" t="s">
        <v>163</v>
      </c>
      <c r="F44" s="629" t="s">
        <v>163</v>
      </c>
      <c r="G44" s="413">
        <v>9</v>
      </c>
      <c r="H44" s="373" t="s">
        <v>163</v>
      </c>
      <c r="I44" s="631" t="s">
        <v>163</v>
      </c>
      <c r="J44" s="373">
        <v>61.9</v>
      </c>
    </row>
    <row r="45" spans="1:10" ht="15" customHeight="1" x14ac:dyDescent="0.2">
      <c r="A45" s="84"/>
      <c r="B45" s="84"/>
      <c r="C45" s="80" t="s">
        <v>38</v>
      </c>
      <c r="D45" s="249" t="s">
        <v>89</v>
      </c>
      <c r="E45" s="390" t="s">
        <v>163</v>
      </c>
      <c r="F45" s="390" t="s">
        <v>163</v>
      </c>
      <c r="G45" s="413">
        <v>3</v>
      </c>
      <c r="H45" s="452" t="s">
        <v>163</v>
      </c>
      <c r="I45" s="388" t="s">
        <v>163</v>
      </c>
      <c r="J45" s="373" t="s">
        <v>163</v>
      </c>
    </row>
    <row r="46" spans="1:10" s="282" customFormat="1" ht="15" customHeight="1" x14ac:dyDescent="0.2">
      <c r="A46" s="283"/>
      <c r="B46" s="113" t="s">
        <v>42</v>
      </c>
      <c r="C46" s="59" t="s">
        <v>38</v>
      </c>
      <c r="D46" s="278"/>
      <c r="E46" s="667" t="s">
        <v>163</v>
      </c>
      <c r="F46" s="451">
        <v>284058.2</v>
      </c>
      <c r="G46" s="466">
        <v>193</v>
      </c>
      <c r="H46" s="393">
        <v>3352923.5</v>
      </c>
      <c r="I46" s="392">
        <v>2181978.5</v>
      </c>
      <c r="J46" s="393">
        <v>65.099999999999994</v>
      </c>
    </row>
    <row r="47" spans="1:10" ht="15" customHeight="1" x14ac:dyDescent="0.2">
      <c r="A47" s="84"/>
      <c r="B47" s="84"/>
      <c r="C47" s="105" t="s">
        <v>53</v>
      </c>
      <c r="D47" s="249"/>
      <c r="E47" s="390">
        <v>29772.1</v>
      </c>
      <c r="F47" s="373">
        <v>29772.1</v>
      </c>
      <c r="G47" s="412">
        <v>25</v>
      </c>
      <c r="H47" s="373">
        <v>92797</v>
      </c>
      <c r="I47" s="388">
        <v>46948.5</v>
      </c>
      <c r="J47" s="373">
        <v>50.6</v>
      </c>
    </row>
    <row r="48" spans="1:10" ht="15" customHeight="1" x14ac:dyDescent="0.2">
      <c r="A48" s="84"/>
      <c r="B48" s="84"/>
      <c r="C48" s="80" t="s">
        <v>38</v>
      </c>
      <c r="D48" s="249" t="s">
        <v>90</v>
      </c>
      <c r="E48" s="390" t="s">
        <v>163</v>
      </c>
      <c r="F48" s="452" t="s">
        <v>163</v>
      </c>
      <c r="G48" s="412">
        <v>6</v>
      </c>
      <c r="H48" s="547" t="s">
        <v>163</v>
      </c>
      <c r="I48" s="373" t="s">
        <v>163</v>
      </c>
      <c r="J48" s="373">
        <v>50.1</v>
      </c>
    </row>
    <row r="49" spans="1:10" x14ac:dyDescent="0.2">
      <c r="A49" s="84"/>
      <c r="B49" s="84"/>
      <c r="C49" s="80" t="s">
        <v>38</v>
      </c>
      <c r="D49" s="249" t="s">
        <v>91</v>
      </c>
      <c r="E49" s="629" t="s">
        <v>163</v>
      </c>
      <c r="F49" s="547" t="s">
        <v>163</v>
      </c>
      <c r="G49" s="412">
        <v>19</v>
      </c>
      <c r="H49" s="547" t="s">
        <v>163</v>
      </c>
      <c r="I49" s="547" t="s">
        <v>163</v>
      </c>
      <c r="J49" s="373">
        <v>50.6</v>
      </c>
    </row>
    <row r="50" spans="1:10" ht="15" customHeight="1" x14ac:dyDescent="0.2">
      <c r="A50" s="84"/>
      <c r="B50" s="84"/>
      <c r="C50" s="105" t="s">
        <v>54</v>
      </c>
      <c r="D50" s="249"/>
      <c r="E50" s="629" t="s">
        <v>163</v>
      </c>
      <c r="F50" s="373">
        <v>163545.70000000001</v>
      </c>
      <c r="G50" s="412">
        <v>132</v>
      </c>
      <c r="H50" s="373">
        <v>2764628</v>
      </c>
      <c r="I50" s="388">
        <v>1787201.4</v>
      </c>
      <c r="J50" s="373">
        <v>64.599999999999994</v>
      </c>
    </row>
    <row r="51" spans="1:10" ht="15" customHeight="1" x14ac:dyDescent="0.2">
      <c r="A51" s="84"/>
      <c r="B51" s="84"/>
      <c r="C51" s="80" t="s">
        <v>38</v>
      </c>
      <c r="D51" s="249" t="s">
        <v>92</v>
      </c>
      <c r="E51" s="390">
        <v>2820</v>
      </c>
      <c r="F51" s="390">
        <v>2820</v>
      </c>
      <c r="G51" s="413">
        <v>12</v>
      </c>
      <c r="H51" s="373">
        <v>63357.3</v>
      </c>
      <c r="I51" s="388">
        <v>42781.8</v>
      </c>
      <c r="J51" s="373">
        <v>67.5</v>
      </c>
    </row>
    <row r="52" spans="1:10" ht="15" customHeight="1" x14ac:dyDescent="0.2">
      <c r="A52" s="84"/>
      <c r="B52" s="84"/>
      <c r="C52" s="80" t="s">
        <v>38</v>
      </c>
      <c r="D52" s="249" t="s">
        <v>93</v>
      </c>
      <c r="E52" s="390">
        <v>78.400000000000006</v>
      </c>
      <c r="F52" s="390">
        <v>78.400000000000006</v>
      </c>
      <c r="G52" s="413">
        <v>8</v>
      </c>
      <c r="H52" s="456">
        <v>12547.8</v>
      </c>
      <c r="I52" s="456">
        <v>7613.9</v>
      </c>
      <c r="J52" s="456">
        <v>60.7</v>
      </c>
    </row>
    <row r="53" spans="1:10" ht="15" customHeight="1" x14ac:dyDescent="0.2">
      <c r="A53" s="84"/>
      <c r="B53" s="84"/>
      <c r="C53" s="80" t="s">
        <v>38</v>
      </c>
      <c r="D53" s="249" t="s">
        <v>94</v>
      </c>
      <c r="E53" s="390" t="s">
        <v>163</v>
      </c>
      <c r="F53" s="390" t="s">
        <v>163</v>
      </c>
      <c r="G53" s="413">
        <v>13</v>
      </c>
      <c r="H53" s="373">
        <v>58446.2</v>
      </c>
      <c r="I53" s="388">
        <v>19952.7</v>
      </c>
      <c r="J53" s="373">
        <v>34.1</v>
      </c>
    </row>
    <row r="54" spans="1:10" x14ac:dyDescent="0.2">
      <c r="A54" s="84"/>
      <c r="B54" s="84"/>
      <c r="C54" s="80" t="s">
        <v>38</v>
      </c>
      <c r="D54" s="249" t="s">
        <v>96</v>
      </c>
      <c r="E54" s="453">
        <v>7481</v>
      </c>
      <c r="F54" s="453">
        <v>7481</v>
      </c>
      <c r="G54" s="413">
        <v>8</v>
      </c>
      <c r="H54" s="373">
        <v>33702.300000000003</v>
      </c>
      <c r="I54" s="373">
        <v>20167.8</v>
      </c>
      <c r="J54" s="373">
        <v>59.8</v>
      </c>
    </row>
    <row r="55" spans="1:10" ht="15" customHeight="1" x14ac:dyDescent="0.2">
      <c r="A55" s="84"/>
      <c r="B55" s="84"/>
      <c r="C55" s="80" t="s">
        <v>38</v>
      </c>
      <c r="D55" s="249" t="s">
        <v>97</v>
      </c>
      <c r="E55" s="453">
        <v>4297.7</v>
      </c>
      <c r="F55" s="547" t="s">
        <v>163</v>
      </c>
      <c r="G55" s="412">
        <v>29</v>
      </c>
      <c r="H55" s="373">
        <v>46809.5</v>
      </c>
      <c r="I55" s="388">
        <v>34332.1</v>
      </c>
      <c r="J55" s="373">
        <v>73.3</v>
      </c>
    </row>
    <row r="56" spans="1:10" ht="15" customHeight="1" x14ac:dyDescent="0.2">
      <c r="A56" s="84"/>
      <c r="B56" s="84"/>
      <c r="D56" s="639" t="s">
        <v>95</v>
      </c>
      <c r="E56" s="453">
        <v>126019.4</v>
      </c>
      <c r="F56" s="547" t="s">
        <v>163</v>
      </c>
      <c r="G56" s="412">
        <v>62</v>
      </c>
      <c r="H56" s="373">
        <v>2549764.9</v>
      </c>
      <c r="I56" s="388">
        <v>1662353.1</v>
      </c>
      <c r="J56" s="373">
        <v>65.2</v>
      </c>
    </row>
    <row r="57" spans="1:10" ht="15" customHeight="1" x14ac:dyDescent="0.2">
      <c r="A57" s="84"/>
      <c r="B57" s="84"/>
      <c r="C57" s="105" t="s">
        <v>147</v>
      </c>
      <c r="D57" s="249"/>
      <c r="E57" s="453">
        <v>91214.399999999994</v>
      </c>
      <c r="F57" s="373">
        <v>90740.4</v>
      </c>
      <c r="G57" s="412">
        <v>36</v>
      </c>
      <c r="H57" s="373">
        <v>495498.5</v>
      </c>
      <c r="I57" s="388">
        <v>347828.6</v>
      </c>
      <c r="J57" s="373">
        <v>70.2</v>
      </c>
    </row>
    <row r="58" spans="1:10" ht="15" customHeight="1" x14ac:dyDescent="0.2">
      <c r="A58" s="84"/>
      <c r="B58" s="84"/>
      <c r="C58" s="80" t="s">
        <v>38</v>
      </c>
      <c r="D58" s="249" t="s">
        <v>98</v>
      </c>
      <c r="E58" s="453" t="s">
        <v>163</v>
      </c>
      <c r="F58" s="452" t="s">
        <v>163</v>
      </c>
      <c r="G58" s="412">
        <v>6</v>
      </c>
      <c r="H58" s="452" t="s">
        <v>163</v>
      </c>
      <c r="I58" s="452" t="s">
        <v>163</v>
      </c>
      <c r="J58" s="452">
        <v>82.2</v>
      </c>
    </row>
    <row r="59" spans="1:10" x14ac:dyDescent="0.2">
      <c r="A59" s="84"/>
      <c r="B59" s="84"/>
      <c r="C59" s="80" t="s">
        <v>38</v>
      </c>
      <c r="D59" s="249" t="s">
        <v>100</v>
      </c>
      <c r="E59" s="453" t="s">
        <v>163</v>
      </c>
      <c r="F59" s="452" t="s">
        <v>163</v>
      </c>
      <c r="G59" s="412">
        <v>5</v>
      </c>
      <c r="H59" s="373">
        <v>20086.3</v>
      </c>
      <c r="I59" s="388">
        <v>14780</v>
      </c>
      <c r="J59" s="373">
        <v>73.599999999999994</v>
      </c>
    </row>
    <row r="60" spans="1:10" x14ac:dyDescent="0.2">
      <c r="A60" s="84"/>
      <c r="B60" s="84"/>
      <c r="D60" s="249" t="s">
        <v>99</v>
      </c>
      <c r="E60" s="390" t="s">
        <v>163</v>
      </c>
      <c r="F60" s="373" t="s">
        <v>163</v>
      </c>
      <c r="G60" s="412">
        <v>20</v>
      </c>
      <c r="H60" s="373">
        <v>398353.2</v>
      </c>
      <c r="I60" s="388">
        <v>273197.3</v>
      </c>
      <c r="J60" s="373">
        <v>68.599999999999994</v>
      </c>
    </row>
    <row r="61" spans="1:10" ht="15" customHeight="1" x14ac:dyDescent="0.2">
      <c r="A61" s="84"/>
      <c r="B61" s="84"/>
      <c r="C61" s="80" t="s">
        <v>38</v>
      </c>
      <c r="D61" s="249" t="s">
        <v>101</v>
      </c>
      <c r="E61" s="629" t="s">
        <v>163</v>
      </c>
      <c r="F61" s="373">
        <v>2233.8000000000002</v>
      </c>
      <c r="G61" s="412">
        <v>5</v>
      </c>
      <c r="H61" s="547" t="s">
        <v>163</v>
      </c>
      <c r="I61" s="547" t="s">
        <v>163</v>
      </c>
      <c r="J61" s="373">
        <v>38.9</v>
      </c>
    </row>
    <row r="62" spans="1:10" s="282" customFormat="1" ht="15" customHeight="1" x14ac:dyDescent="0.2">
      <c r="A62" s="283"/>
      <c r="B62" s="113" t="s">
        <v>137</v>
      </c>
      <c r="C62" s="59" t="s">
        <v>38</v>
      </c>
      <c r="D62" s="278"/>
      <c r="E62" s="667" t="s">
        <v>163</v>
      </c>
      <c r="F62" s="393">
        <v>399182.8</v>
      </c>
      <c r="G62" s="467">
        <v>163</v>
      </c>
      <c r="H62" s="393">
        <v>2648836.7000000002</v>
      </c>
      <c r="I62" s="392">
        <v>1875713.1</v>
      </c>
      <c r="J62" s="393">
        <v>70.8</v>
      </c>
    </row>
    <row r="63" spans="1:10" ht="15" customHeight="1" x14ac:dyDescent="0.2">
      <c r="A63" s="84"/>
      <c r="B63" s="84"/>
      <c r="C63" s="105" t="s">
        <v>148</v>
      </c>
      <c r="D63" s="249"/>
      <c r="E63" s="629" t="s">
        <v>163</v>
      </c>
      <c r="F63" s="390">
        <v>388732.1</v>
      </c>
      <c r="G63" s="413">
        <v>131</v>
      </c>
      <c r="H63" s="373">
        <v>2467513.5</v>
      </c>
      <c r="I63" s="388">
        <v>1770443.2</v>
      </c>
      <c r="J63" s="373">
        <v>71.8</v>
      </c>
    </row>
    <row r="64" spans="1:10" x14ac:dyDescent="0.2">
      <c r="A64" s="84"/>
      <c r="B64" s="84"/>
      <c r="C64" s="80" t="s">
        <v>38</v>
      </c>
      <c r="D64" s="249" t="s">
        <v>102</v>
      </c>
      <c r="E64" s="390" t="s">
        <v>163</v>
      </c>
      <c r="F64" s="390" t="s">
        <v>163</v>
      </c>
      <c r="G64" s="413">
        <v>9</v>
      </c>
      <c r="H64" s="373">
        <v>63969.5</v>
      </c>
      <c r="I64" s="373">
        <v>15648.2</v>
      </c>
      <c r="J64" s="452">
        <v>24.5</v>
      </c>
    </row>
    <row r="65" spans="1:10" x14ac:dyDescent="0.2">
      <c r="A65" s="84"/>
      <c r="B65" s="84"/>
      <c r="C65" s="80" t="s">
        <v>38</v>
      </c>
      <c r="D65" s="249" t="s">
        <v>103</v>
      </c>
      <c r="E65" s="390" t="s">
        <v>163</v>
      </c>
      <c r="F65" s="390" t="s">
        <v>163</v>
      </c>
      <c r="G65" s="413">
        <v>8</v>
      </c>
      <c r="H65" s="373">
        <v>9338.4</v>
      </c>
      <c r="I65" s="373">
        <v>6531.6</v>
      </c>
      <c r="J65" s="373">
        <v>69.900000000000006</v>
      </c>
    </row>
    <row r="66" spans="1:10" x14ac:dyDescent="0.2">
      <c r="A66" s="84"/>
      <c r="B66" s="84"/>
      <c r="C66" s="80" t="s">
        <v>38</v>
      </c>
      <c r="D66" s="249" t="s">
        <v>105</v>
      </c>
      <c r="E66" s="390">
        <v>1474.5</v>
      </c>
      <c r="F66" s="390">
        <v>1474.5</v>
      </c>
      <c r="G66" s="413">
        <v>10</v>
      </c>
      <c r="H66" s="373">
        <v>41709</v>
      </c>
      <c r="I66" s="373">
        <v>26568</v>
      </c>
      <c r="J66" s="373">
        <v>63.7</v>
      </c>
    </row>
    <row r="67" spans="1:10" ht="15" customHeight="1" x14ac:dyDescent="0.2">
      <c r="A67" s="84"/>
      <c r="B67" s="84"/>
      <c r="C67" s="80" t="s">
        <v>38</v>
      </c>
      <c r="D67" s="249" t="s">
        <v>106</v>
      </c>
      <c r="E67" s="390">
        <v>28264.6</v>
      </c>
      <c r="F67" s="390">
        <v>28264.6</v>
      </c>
      <c r="G67" s="413">
        <v>23</v>
      </c>
      <c r="H67" s="373">
        <v>187923.4</v>
      </c>
      <c r="I67" s="388">
        <v>67250.2</v>
      </c>
      <c r="J67" s="373">
        <v>35.799999999999997</v>
      </c>
    </row>
    <row r="68" spans="1:10" ht="15" customHeight="1" x14ac:dyDescent="0.2">
      <c r="A68" s="84"/>
      <c r="B68" s="84"/>
      <c r="D68" s="249" t="s">
        <v>139</v>
      </c>
      <c r="E68" s="629" t="s">
        <v>163</v>
      </c>
      <c r="F68" s="373">
        <v>316369.5</v>
      </c>
      <c r="G68" s="412">
        <v>81</v>
      </c>
      <c r="H68" s="373">
        <v>2164573.2000000002</v>
      </c>
      <c r="I68" s="388">
        <v>1654445.2</v>
      </c>
      <c r="J68" s="373">
        <v>76.400000000000006</v>
      </c>
    </row>
    <row r="69" spans="1:10" ht="15" customHeight="1" x14ac:dyDescent="0.2">
      <c r="A69" s="84"/>
      <c r="B69" s="84"/>
      <c r="C69" s="105" t="s">
        <v>149</v>
      </c>
      <c r="D69" s="249"/>
      <c r="E69" s="390">
        <v>10450.700000000001</v>
      </c>
      <c r="F69" s="373">
        <v>10450.700000000001</v>
      </c>
      <c r="G69" s="412">
        <v>32</v>
      </c>
      <c r="H69" s="373">
        <v>181323.2</v>
      </c>
      <c r="I69" s="388">
        <v>105269.9</v>
      </c>
      <c r="J69" s="373">
        <v>58.1</v>
      </c>
    </row>
    <row r="70" spans="1:10" ht="15" customHeight="1" x14ac:dyDescent="0.2">
      <c r="A70" s="84"/>
      <c r="B70" s="84"/>
      <c r="C70" s="80" t="s">
        <v>38</v>
      </c>
      <c r="D70" s="249" t="s">
        <v>107</v>
      </c>
      <c r="E70" s="390" t="s">
        <v>163</v>
      </c>
      <c r="F70" s="373" t="s">
        <v>163</v>
      </c>
      <c r="G70" s="412">
        <v>3</v>
      </c>
      <c r="H70" s="452">
        <v>2028.3</v>
      </c>
      <c r="I70" s="452">
        <v>959.5</v>
      </c>
      <c r="J70" s="373">
        <v>47.3</v>
      </c>
    </row>
    <row r="71" spans="1:10" ht="15" customHeight="1" x14ac:dyDescent="0.2">
      <c r="A71" s="84"/>
      <c r="B71" s="84"/>
      <c r="C71" s="80" t="s">
        <v>38</v>
      </c>
      <c r="D71" s="249" t="s">
        <v>108</v>
      </c>
      <c r="E71" s="629" t="s">
        <v>163</v>
      </c>
      <c r="F71" s="547" t="s">
        <v>163</v>
      </c>
      <c r="G71" s="412">
        <v>29</v>
      </c>
      <c r="H71" s="452">
        <v>179294.9</v>
      </c>
      <c r="I71" s="452">
        <v>104310.39999999999</v>
      </c>
      <c r="J71" s="373">
        <v>58.2</v>
      </c>
    </row>
    <row r="72" spans="1:10" s="282" customFormat="1" ht="15" customHeight="1" x14ac:dyDescent="0.2">
      <c r="A72" s="283"/>
      <c r="B72" s="113" t="s">
        <v>138</v>
      </c>
      <c r="C72" s="59" t="s">
        <v>38</v>
      </c>
      <c r="D72" s="278"/>
      <c r="E72" s="667" t="s">
        <v>163</v>
      </c>
      <c r="F72" s="393">
        <v>678548.3</v>
      </c>
      <c r="G72" s="467">
        <v>355</v>
      </c>
      <c r="H72" s="393">
        <v>5970337.5999999996</v>
      </c>
      <c r="I72" s="392">
        <v>4355661.8</v>
      </c>
      <c r="J72" s="393">
        <v>73</v>
      </c>
    </row>
    <row r="73" spans="1:10" ht="15" customHeight="1" x14ac:dyDescent="0.2">
      <c r="A73" s="84"/>
      <c r="B73" s="84"/>
      <c r="C73" s="105" t="s">
        <v>150</v>
      </c>
      <c r="D73" s="249"/>
      <c r="E73" s="629" t="s">
        <v>163</v>
      </c>
      <c r="F73" s="373">
        <v>583904.30000000005</v>
      </c>
      <c r="G73" s="412">
        <v>179</v>
      </c>
      <c r="H73" s="373">
        <v>4120568.7</v>
      </c>
      <c r="I73" s="388">
        <v>2950328.5</v>
      </c>
      <c r="J73" s="373">
        <v>71.599999999999994</v>
      </c>
    </row>
    <row r="74" spans="1:10" ht="15" customHeight="1" x14ac:dyDescent="0.2">
      <c r="A74" s="84"/>
      <c r="B74" s="84"/>
      <c r="C74" s="80" t="s">
        <v>38</v>
      </c>
      <c r="D74" s="249" t="s">
        <v>109</v>
      </c>
      <c r="E74" s="390">
        <v>6239.5</v>
      </c>
      <c r="F74" s="547" t="s">
        <v>163</v>
      </c>
      <c r="G74" s="412">
        <v>31</v>
      </c>
      <c r="H74" s="373">
        <v>156027.4</v>
      </c>
      <c r="I74" s="388">
        <v>86790.6</v>
      </c>
      <c r="J74" s="373">
        <v>55.6</v>
      </c>
    </row>
    <row r="75" spans="1:10" x14ac:dyDescent="0.2">
      <c r="A75" s="84"/>
      <c r="B75" s="84"/>
      <c r="C75" s="80" t="s">
        <v>38</v>
      </c>
      <c r="D75" s="639" t="s">
        <v>140</v>
      </c>
      <c r="E75" s="390">
        <v>561053.30000000005</v>
      </c>
      <c r="F75" s="547" t="s">
        <v>163</v>
      </c>
      <c r="G75" s="412">
        <v>108</v>
      </c>
      <c r="H75" s="373">
        <v>3807613.3</v>
      </c>
      <c r="I75" s="388">
        <v>2783105.6</v>
      </c>
      <c r="J75" s="373">
        <v>73.099999999999994</v>
      </c>
    </row>
    <row r="76" spans="1:10" x14ac:dyDescent="0.2">
      <c r="A76" s="84"/>
      <c r="B76" s="84"/>
      <c r="C76" s="80" t="s">
        <v>38</v>
      </c>
      <c r="D76" s="249" t="s">
        <v>111</v>
      </c>
      <c r="E76" s="390">
        <v>13756.7</v>
      </c>
      <c r="F76" s="390">
        <v>13756.7</v>
      </c>
      <c r="G76" s="413">
        <v>11</v>
      </c>
      <c r="H76" s="373">
        <v>25373.8</v>
      </c>
      <c r="I76" s="388">
        <v>19654</v>
      </c>
      <c r="J76" s="373">
        <v>77.5</v>
      </c>
    </row>
    <row r="77" spans="1:10" ht="15" customHeight="1" x14ac:dyDescent="0.2">
      <c r="A77" s="84"/>
      <c r="B77" s="84"/>
      <c r="C77" s="80" t="s">
        <v>38</v>
      </c>
      <c r="D77" s="249" t="s">
        <v>113</v>
      </c>
      <c r="E77" s="390">
        <v>938.3</v>
      </c>
      <c r="F77" s="390">
        <v>938.3</v>
      </c>
      <c r="G77" s="413">
        <v>19</v>
      </c>
      <c r="H77" s="373">
        <v>34813.199999999997</v>
      </c>
      <c r="I77" s="388">
        <v>17045.8</v>
      </c>
      <c r="J77" s="373">
        <v>49</v>
      </c>
    </row>
    <row r="78" spans="1:10" ht="15" customHeight="1" x14ac:dyDescent="0.2">
      <c r="A78" s="84"/>
      <c r="B78" s="84"/>
      <c r="C78" s="80" t="s">
        <v>38</v>
      </c>
      <c r="D78" s="249" t="s">
        <v>114</v>
      </c>
      <c r="E78" s="453">
        <v>4322.5</v>
      </c>
      <c r="F78" s="453">
        <v>4322.5</v>
      </c>
      <c r="G78" s="413">
        <v>5</v>
      </c>
      <c r="H78" s="452">
        <v>67334.2</v>
      </c>
      <c r="I78" s="385">
        <v>24000.2</v>
      </c>
      <c r="J78" s="452">
        <v>35.6</v>
      </c>
    </row>
    <row r="79" spans="1:10" ht="15" customHeight="1" x14ac:dyDescent="0.2">
      <c r="A79" s="84"/>
      <c r="B79" s="84"/>
      <c r="D79" s="249" t="s">
        <v>112</v>
      </c>
      <c r="E79" s="453" t="s">
        <v>163</v>
      </c>
      <c r="F79" s="453" t="s">
        <v>163</v>
      </c>
      <c r="G79" s="413">
        <v>5</v>
      </c>
      <c r="H79" s="373">
        <v>29406.799999999999</v>
      </c>
      <c r="I79" s="388">
        <v>19732.3</v>
      </c>
      <c r="J79" s="373">
        <v>67.099999999999994</v>
      </c>
    </row>
    <row r="80" spans="1:10" ht="15" customHeight="1" x14ac:dyDescent="0.2">
      <c r="A80" s="84"/>
      <c r="B80" s="84"/>
      <c r="C80" s="105" t="s">
        <v>59</v>
      </c>
      <c r="D80" s="249"/>
      <c r="E80" s="390">
        <v>97849.600000000006</v>
      </c>
      <c r="F80" s="390">
        <v>94644</v>
      </c>
      <c r="G80" s="413">
        <v>176</v>
      </c>
      <c r="H80" s="373">
        <v>1849768.9</v>
      </c>
      <c r="I80" s="388">
        <v>1405333.3</v>
      </c>
      <c r="J80" s="373">
        <v>76</v>
      </c>
    </row>
    <row r="81" spans="1:10" ht="15" customHeight="1" x14ac:dyDescent="0.2">
      <c r="A81" s="84"/>
      <c r="B81" s="84"/>
      <c r="C81" s="80" t="s">
        <v>38</v>
      </c>
      <c r="D81" s="249" t="s">
        <v>115</v>
      </c>
      <c r="E81" s="390">
        <v>15124.2</v>
      </c>
      <c r="F81" s="390">
        <v>15124.2</v>
      </c>
      <c r="G81" s="413">
        <v>26</v>
      </c>
      <c r="H81" s="373">
        <v>362003</v>
      </c>
      <c r="I81" s="388">
        <v>261823.5</v>
      </c>
      <c r="J81" s="373">
        <v>72.3</v>
      </c>
    </row>
    <row r="82" spans="1:10" ht="15" customHeight="1" x14ac:dyDescent="0.2">
      <c r="A82" s="84"/>
      <c r="B82" s="84"/>
      <c r="C82" s="80" t="s">
        <v>38</v>
      </c>
      <c r="D82" s="249" t="s">
        <v>116</v>
      </c>
      <c r="E82" s="390">
        <v>4372.8</v>
      </c>
      <c r="F82" s="390">
        <v>4372.8</v>
      </c>
      <c r="G82" s="413">
        <v>12</v>
      </c>
      <c r="H82" s="373">
        <v>9150.7000000000007</v>
      </c>
      <c r="I82" s="373">
        <v>2191.6</v>
      </c>
      <c r="J82" s="373">
        <v>24</v>
      </c>
    </row>
    <row r="83" spans="1:10" x14ac:dyDescent="0.2">
      <c r="A83" s="84"/>
      <c r="B83" s="84"/>
      <c r="C83" s="80" t="s">
        <v>38</v>
      </c>
      <c r="D83" s="249" t="s">
        <v>117</v>
      </c>
      <c r="E83" s="390" t="s">
        <v>163</v>
      </c>
      <c r="F83" s="390" t="s">
        <v>163</v>
      </c>
      <c r="G83" s="413">
        <v>15</v>
      </c>
      <c r="H83" s="373" t="s">
        <v>163</v>
      </c>
      <c r="I83" s="373" t="s">
        <v>163</v>
      </c>
      <c r="J83" s="452">
        <v>78.599999999999994</v>
      </c>
    </row>
    <row r="84" spans="1:10" ht="15" customHeight="1" x14ac:dyDescent="0.2">
      <c r="A84" s="84"/>
      <c r="B84" s="84"/>
      <c r="C84" s="80" t="s">
        <v>38</v>
      </c>
      <c r="D84" s="249" t="s">
        <v>118</v>
      </c>
      <c r="E84" s="629" t="s">
        <v>163</v>
      </c>
      <c r="F84" s="390">
        <v>28384.799999999999</v>
      </c>
      <c r="G84" s="413">
        <v>37</v>
      </c>
      <c r="H84" s="373">
        <v>750015.6</v>
      </c>
      <c r="I84" s="388">
        <v>584047.6</v>
      </c>
      <c r="J84" s="373">
        <v>77.900000000000006</v>
      </c>
    </row>
    <row r="85" spans="1:10" ht="15" customHeight="1" x14ac:dyDescent="0.2">
      <c r="A85" s="84"/>
      <c r="B85" s="84"/>
      <c r="C85" s="80" t="s">
        <v>38</v>
      </c>
      <c r="D85" s="249" t="s">
        <v>119</v>
      </c>
      <c r="E85" s="629" t="s">
        <v>163</v>
      </c>
      <c r="F85" s="373">
        <v>34096.800000000003</v>
      </c>
      <c r="G85" s="412">
        <v>43</v>
      </c>
      <c r="H85" s="373">
        <v>418166.3</v>
      </c>
      <c r="I85" s="388">
        <v>316248.09999999998</v>
      </c>
      <c r="J85" s="373">
        <v>75.599999999999994</v>
      </c>
    </row>
    <row r="86" spans="1:10" ht="15" customHeight="1" x14ac:dyDescent="0.2">
      <c r="A86" s="84"/>
      <c r="B86" s="84"/>
      <c r="C86" s="80" t="s">
        <v>38</v>
      </c>
      <c r="D86" s="249" t="s">
        <v>120</v>
      </c>
      <c r="E86" s="453" t="s">
        <v>163</v>
      </c>
      <c r="F86" s="452" t="s">
        <v>163</v>
      </c>
      <c r="G86" s="412">
        <v>10</v>
      </c>
      <c r="H86" s="452" t="s">
        <v>163</v>
      </c>
      <c r="I86" s="452" t="s">
        <v>163</v>
      </c>
      <c r="J86" s="452">
        <v>65.099999999999994</v>
      </c>
    </row>
    <row r="87" spans="1:10" ht="15" customHeight="1" x14ac:dyDescent="0.2">
      <c r="A87" s="84"/>
      <c r="B87" s="84"/>
      <c r="C87" s="80" t="s">
        <v>38</v>
      </c>
      <c r="D87" s="249" t="s">
        <v>121</v>
      </c>
      <c r="E87" s="390">
        <v>1379.8</v>
      </c>
      <c r="F87" s="373">
        <v>886.1</v>
      </c>
      <c r="G87" s="412">
        <v>17</v>
      </c>
      <c r="H87" s="373">
        <v>50372.4</v>
      </c>
      <c r="I87" s="388">
        <v>37607.5</v>
      </c>
      <c r="J87" s="373">
        <v>74.7</v>
      </c>
    </row>
    <row r="88" spans="1:10" ht="15" customHeight="1" x14ac:dyDescent="0.2">
      <c r="A88" s="84"/>
      <c r="B88" s="84"/>
      <c r="C88" s="80" t="s">
        <v>38</v>
      </c>
      <c r="D88" s="249" t="s">
        <v>122</v>
      </c>
      <c r="E88" s="390">
        <v>435.7</v>
      </c>
      <c r="F88" s="373">
        <v>435.7</v>
      </c>
      <c r="G88" s="412">
        <v>16</v>
      </c>
      <c r="H88" s="452" t="s">
        <v>163</v>
      </c>
      <c r="I88" s="452" t="s">
        <v>163</v>
      </c>
      <c r="J88" s="452">
        <v>83.1</v>
      </c>
    </row>
    <row r="89" spans="1:10" s="282" customFormat="1" ht="15" customHeight="1" x14ac:dyDescent="0.2">
      <c r="A89" s="283"/>
      <c r="B89" s="113" t="s">
        <v>45</v>
      </c>
      <c r="C89" s="59" t="s">
        <v>38</v>
      </c>
      <c r="D89" s="278"/>
      <c r="E89" s="667" t="s">
        <v>163</v>
      </c>
      <c r="F89" s="393">
        <v>281653.3</v>
      </c>
      <c r="G89" s="467">
        <v>210</v>
      </c>
      <c r="H89" s="543" t="s">
        <v>163</v>
      </c>
      <c r="I89" s="640" t="s">
        <v>163</v>
      </c>
      <c r="J89" s="393">
        <v>68.400000000000006</v>
      </c>
    </row>
    <row r="90" spans="1:10" ht="15" customHeight="1" x14ac:dyDescent="0.2">
      <c r="A90" s="84"/>
      <c r="B90" s="84"/>
      <c r="C90" s="105" t="s">
        <v>60</v>
      </c>
      <c r="D90" s="249"/>
      <c r="E90" s="390">
        <v>68067.399999999994</v>
      </c>
      <c r="F90" s="373">
        <v>67774.5</v>
      </c>
      <c r="G90" s="412">
        <v>64</v>
      </c>
      <c r="H90" s="373">
        <v>597698.30000000005</v>
      </c>
      <c r="I90" s="373">
        <v>389744.3</v>
      </c>
      <c r="J90" s="373">
        <v>65.2</v>
      </c>
    </row>
    <row r="91" spans="1:10" x14ac:dyDescent="0.2">
      <c r="A91" s="84"/>
      <c r="B91" s="84"/>
      <c r="C91" s="80" t="s">
        <v>38</v>
      </c>
      <c r="D91" s="249" t="s">
        <v>123</v>
      </c>
      <c r="E91" s="629" t="s">
        <v>163</v>
      </c>
      <c r="F91" s="390">
        <v>59791.5</v>
      </c>
      <c r="G91" s="413">
        <v>47</v>
      </c>
      <c r="H91" s="373">
        <v>530517.5</v>
      </c>
      <c r="I91" s="388">
        <v>367595.9</v>
      </c>
      <c r="J91" s="373">
        <v>69.3</v>
      </c>
    </row>
    <row r="92" spans="1:10" ht="15" customHeight="1" x14ac:dyDescent="0.2">
      <c r="A92" s="84"/>
      <c r="B92" s="84"/>
      <c r="C92" s="80" t="s">
        <v>38</v>
      </c>
      <c r="D92" s="249" t="s">
        <v>124</v>
      </c>
      <c r="E92" s="390" t="s">
        <v>163</v>
      </c>
      <c r="F92" s="390" t="s">
        <v>163</v>
      </c>
      <c r="G92" s="648" t="s">
        <v>163</v>
      </c>
      <c r="H92" s="373" t="s">
        <v>163</v>
      </c>
      <c r="I92" s="385" t="s">
        <v>163</v>
      </c>
      <c r="J92" s="452">
        <v>20.100000000000001</v>
      </c>
    </row>
    <row r="93" spans="1:10" x14ac:dyDescent="0.2">
      <c r="A93" s="84"/>
      <c r="B93" s="84"/>
      <c r="D93" s="249" t="s">
        <v>127</v>
      </c>
      <c r="E93" s="390">
        <v>3213</v>
      </c>
      <c r="F93" s="390">
        <v>3213</v>
      </c>
      <c r="G93" s="413">
        <v>7</v>
      </c>
      <c r="H93" s="373">
        <v>41484.699999999997</v>
      </c>
      <c r="I93" s="388">
        <v>13694.2</v>
      </c>
      <c r="J93" s="373">
        <v>33</v>
      </c>
    </row>
    <row r="94" spans="1:10" ht="15" customHeight="1" x14ac:dyDescent="0.2">
      <c r="A94" s="84"/>
      <c r="B94" s="84"/>
      <c r="C94" s="80" t="s">
        <v>38</v>
      </c>
      <c r="D94" s="249" t="s">
        <v>125</v>
      </c>
      <c r="E94" s="453" t="s">
        <v>163</v>
      </c>
      <c r="F94" s="453" t="s">
        <v>163</v>
      </c>
      <c r="G94" s="413">
        <v>6</v>
      </c>
      <c r="H94" s="373">
        <v>22448.799999999999</v>
      </c>
      <c r="I94" s="388">
        <v>5693.2</v>
      </c>
      <c r="J94" s="373">
        <v>25.4</v>
      </c>
    </row>
    <row r="95" spans="1:10" ht="15" customHeight="1" x14ac:dyDescent="0.2">
      <c r="A95" s="84"/>
      <c r="B95" s="84"/>
      <c r="C95" s="80" t="s">
        <v>38</v>
      </c>
      <c r="D95" s="249" t="s">
        <v>126</v>
      </c>
      <c r="E95" s="390" t="s">
        <v>20</v>
      </c>
      <c r="F95" s="373" t="s">
        <v>20</v>
      </c>
      <c r="G95" s="648" t="s">
        <v>163</v>
      </c>
      <c r="H95" s="373" t="s">
        <v>163</v>
      </c>
      <c r="I95" s="373" t="s">
        <v>163</v>
      </c>
      <c r="J95" s="373" t="s">
        <v>163</v>
      </c>
    </row>
    <row r="96" spans="1:10" ht="15" customHeight="1" x14ac:dyDescent="0.2">
      <c r="A96" s="84"/>
      <c r="B96" s="84"/>
      <c r="C96" s="105" t="s">
        <v>61</v>
      </c>
      <c r="D96" s="249"/>
      <c r="E96" s="629" t="s">
        <v>163</v>
      </c>
      <c r="F96" s="373">
        <v>198304.2</v>
      </c>
      <c r="G96" s="412">
        <v>110</v>
      </c>
      <c r="H96" s="373">
        <v>1038031.9</v>
      </c>
      <c r="I96" s="388">
        <v>659033.9</v>
      </c>
      <c r="J96" s="373">
        <v>63.5</v>
      </c>
    </row>
    <row r="97" spans="1:10" ht="15" customHeight="1" x14ac:dyDescent="0.2">
      <c r="A97" s="84"/>
      <c r="B97" s="84"/>
      <c r="C97" s="80" t="s">
        <v>38</v>
      </c>
      <c r="D97" s="249" t="s">
        <v>129</v>
      </c>
      <c r="E97" s="390">
        <v>223.7</v>
      </c>
      <c r="F97" s="373">
        <v>223.7</v>
      </c>
      <c r="G97" s="412">
        <v>13</v>
      </c>
      <c r="H97" s="373">
        <v>23170.2</v>
      </c>
      <c r="I97" s="388">
        <v>15339.1</v>
      </c>
      <c r="J97" s="373">
        <v>66.2</v>
      </c>
    </row>
    <row r="98" spans="1:10" ht="15" customHeight="1" x14ac:dyDescent="0.2">
      <c r="A98" s="84"/>
      <c r="B98" s="84"/>
      <c r="C98" s="80" t="s">
        <v>38</v>
      </c>
      <c r="D98" s="249" t="s">
        <v>130</v>
      </c>
      <c r="E98" s="390" t="s">
        <v>163</v>
      </c>
      <c r="F98" s="373" t="s">
        <v>163</v>
      </c>
      <c r="G98" s="624" t="s">
        <v>163</v>
      </c>
      <c r="H98" s="373" t="s">
        <v>163</v>
      </c>
      <c r="I98" s="373" t="s">
        <v>163</v>
      </c>
      <c r="J98" s="373">
        <v>18</v>
      </c>
    </row>
    <row r="99" spans="1:10" ht="15" customHeight="1" x14ac:dyDescent="0.2">
      <c r="A99" s="84"/>
      <c r="B99" s="84"/>
      <c r="C99" s="80" t="s">
        <v>38</v>
      </c>
      <c r="D99" s="249" t="s">
        <v>131</v>
      </c>
      <c r="E99" s="390" t="s">
        <v>163</v>
      </c>
      <c r="F99" s="373" t="s">
        <v>163</v>
      </c>
      <c r="G99" s="412">
        <v>12</v>
      </c>
      <c r="H99" s="373" t="s">
        <v>163</v>
      </c>
      <c r="I99" s="373" t="s">
        <v>163</v>
      </c>
      <c r="J99" s="452">
        <v>70.8</v>
      </c>
    </row>
    <row r="100" spans="1:10" ht="14.25" customHeight="1" x14ac:dyDescent="0.2">
      <c r="A100" s="84"/>
      <c r="B100" s="84"/>
      <c r="C100" s="80" t="s">
        <v>38</v>
      </c>
      <c r="D100" s="249" t="s">
        <v>132</v>
      </c>
      <c r="E100" s="629" t="s">
        <v>163</v>
      </c>
      <c r="F100" s="373">
        <v>186974.2</v>
      </c>
      <c r="G100" s="412">
        <v>81</v>
      </c>
      <c r="H100" s="373">
        <v>779121</v>
      </c>
      <c r="I100" s="390">
        <v>478242.3</v>
      </c>
      <c r="J100" s="373">
        <v>61.4</v>
      </c>
    </row>
    <row r="101" spans="1:10" ht="15" customHeight="1" x14ac:dyDescent="0.2">
      <c r="A101" s="84"/>
      <c r="B101" s="84"/>
      <c r="D101" s="249" t="s">
        <v>128</v>
      </c>
      <c r="E101" s="390" t="s">
        <v>163</v>
      </c>
      <c r="F101" s="373" t="s">
        <v>163</v>
      </c>
      <c r="G101" s="624" t="s">
        <v>163</v>
      </c>
      <c r="H101" s="452" t="s">
        <v>163</v>
      </c>
      <c r="I101" s="385" t="s">
        <v>163</v>
      </c>
      <c r="J101" s="452" t="s">
        <v>163</v>
      </c>
    </row>
    <row r="102" spans="1:10" ht="15" customHeight="1" x14ac:dyDescent="0.2">
      <c r="A102" s="84"/>
      <c r="B102" s="84"/>
      <c r="C102" s="105" t="s">
        <v>151</v>
      </c>
      <c r="D102" s="249"/>
      <c r="E102" s="390">
        <v>15574.6</v>
      </c>
      <c r="F102" s="453">
        <v>15574.6</v>
      </c>
      <c r="G102" s="413">
        <v>36</v>
      </c>
      <c r="H102" s="547" t="s">
        <v>163</v>
      </c>
      <c r="I102" s="453" t="s">
        <v>163</v>
      </c>
      <c r="J102" s="452">
        <v>81.5</v>
      </c>
    </row>
    <row r="103" spans="1:10" ht="15" customHeight="1" x14ac:dyDescent="0.2">
      <c r="A103" s="84"/>
      <c r="B103" s="84"/>
      <c r="C103" s="80" t="s">
        <v>38</v>
      </c>
      <c r="D103" s="249" t="s">
        <v>133</v>
      </c>
      <c r="E103" s="390" t="s">
        <v>163</v>
      </c>
      <c r="F103" s="527" t="s">
        <v>163</v>
      </c>
      <c r="G103" s="413">
        <v>12</v>
      </c>
      <c r="H103" s="373">
        <v>16321.3</v>
      </c>
      <c r="I103" s="388">
        <v>5135.3</v>
      </c>
      <c r="J103" s="373">
        <v>31.5</v>
      </c>
    </row>
    <row r="104" spans="1:10" ht="15" customHeight="1" x14ac:dyDescent="0.2">
      <c r="A104" s="84"/>
      <c r="B104" s="84"/>
      <c r="C104" s="80" t="s">
        <v>38</v>
      </c>
      <c r="D104" s="249" t="s">
        <v>134</v>
      </c>
      <c r="E104" s="629" t="s">
        <v>163</v>
      </c>
      <c r="F104" s="629" t="s">
        <v>163</v>
      </c>
      <c r="G104" s="413">
        <v>3</v>
      </c>
      <c r="H104" s="373" t="s">
        <v>163</v>
      </c>
      <c r="I104" s="547" t="s">
        <v>163</v>
      </c>
      <c r="J104" s="452">
        <v>25.8</v>
      </c>
    </row>
    <row r="105" spans="1:10" ht="15" customHeight="1" x14ac:dyDescent="0.2">
      <c r="A105" s="85"/>
      <c r="B105" s="85"/>
      <c r="C105" s="81" t="s">
        <v>38</v>
      </c>
      <c r="D105" s="247" t="s">
        <v>135</v>
      </c>
      <c r="E105" s="528">
        <v>13526.3</v>
      </c>
      <c r="F105" s="396">
        <v>13526.3</v>
      </c>
      <c r="G105" s="475">
        <v>21</v>
      </c>
      <c r="H105" s="458" t="s">
        <v>163</v>
      </c>
      <c r="I105" s="458" t="s">
        <v>163</v>
      </c>
      <c r="J105" s="396">
        <v>83.5</v>
      </c>
    </row>
    <row r="108" spans="1:10" ht="25.5" customHeight="1" x14ac:dyDescent="0.2">
      <c r="E108" s="258"/>
      <c r="F108" s="258"/>
      <c r="G108" s="258"/>
      <c r="H108" s="258"/>
      <c r="I108" s="258"/>
      <c r="J108" s="258"/>
    </row>
    <row r="109" spans="1:10" ht="23.25" customHeight="1" x14ac:dyDescent="0.2">
      <c r="E109" s="258"/>
      <c r="F109" s="258"/>
      <c r="G109" s="258"/>
      <c r="H109" s="258"/>
      <c r="I109" s="258"/>
      <c r="J109" s="258"/>
    </row>
    <row r="110" spans="1:10" ht="24" customHeight="1" x14ac:dyDescent="0.2">
      <c r="E110" s="258"/>
      <c r="F110" s="258"/>
      <c r="G110" s="258"/>
      <c r="H110" s="258"/>
      <c r="I110" s="258"/>
      <c r="J110" s="258"/>
    </row>
    <row r="111" spans="1:10" ht="21.75" customHeight="1" x14ac:dyDescent="0.2">
      <c r="E111" s="258"/>
      <c r="F111" s="258"/>
      <c r="G111" s="258"/>
      <c r="H111" s="258"/>
      <c r="I111" s="258"/>
      <c r="J111" s="258"/>
    </row>
    <row r="112" spans="1:10" ht="18.75" customHeight="1" x14ac:dyDescent="0.2"/>
  </sheetData>
  <mergeCells count="12">
    <mergeCell ref="J1:J2"/>
    <mergeCell ref="A4:A7"/>
    <mergeCell ref="B4:D7"/>
    <mergeCell ref="E5:E6"/>
    <mergeCell ref="F5:F6"/>
    <mergeCell ref="E4:F4"/>
    <mergeCell ref="H4:J4"/>
    <mergeCell ref="H6:I6"/>
    <mergeCell ref="E7:F7"/>
    <mergeCell ref="G7:J7"/>
    <mergeCell ref="G4:G6"/>
    <mergeCell ref="J5:J6"/>
  </mergeCells>
  <hyperlinks>
    <hyperlink ref="J1" location="'Spis tablic  List of tables 1.1'!A1" display="'Spis tablic  List of tables 1.1'!A1"/>
    <hyperlink ref="J1:J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zoomScale="90" zoomScaleNormal="90" workbookViewId="0">
      <pane xSplit="2" ySplit="7" topLeftCell="C8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52.140625" style="115" customWidth="1"/>
    <col min="2" max="2" width="8" style="115" customWidth="1"/>
    <col min="3" max="10" width="17.28515625" style="115" customWidth="1"/>
    <col min="11" max="11" width="20.7109375" style="115" bestFit="1" customWidth="1"/>
    <col min="12" max="16384" width="9.140625" style="115"/>
  </cols>
  <sheetData>
    <row r="1" spans="1:23" x14ac:dyDescent="0.2">
      <c r="A1" s="848" t="s">
        <v>232</v>
      </c>
      <c r="B1" s="848"/>
      <c r="C1" s="848"/>
      <c r="D1" s="848"/>
      <c r="E1" s="848"/>
      <c r="F1" s="156"/>
      <c r="K1" s="738" t="s">
        <v>152</v>
      </c>
      <c r="L1" s="237"/>
    </row>
    <row r="2" spans="1:23" x14ac:dyDescent="0.2">
      <c r="A2" s="757" t="s">
        <v>233</v>
      </c>
      <c r="B2" s="757"/>
      <c r="C2" s="757"/>
      <c r="D2" s="757"/>
      <c r="E2" s="757"/>
      <c r="F2" s="757"/>
      <c r="K2" s="849"/>
      <c r="L2" s="237"/>
    </row>
    <row r="3" spans="1:23" x14ac:dyDescent="0.2">
      <c r="K3" s="28"/>
    </row>
    <row r="4" spans="1:23" ht="29.25" customHeight="1" x14ac:dyDescent="0.2">
      <c r="A4" s="842" t="s">
        <v>428</v>
      </c>
      <c r="B4" s="843"/>
      <c r="C4" s="744" t="s">
        <v>380</v>
      </c>
      <c r="D4" s="780"/>
      <c r="E4" s="781"/>
      <c r="F4" s="734" t="s">
        <v>230</v>
      </c>
      <c r="G4" s="735"/>
      <c r="H4" s="736"/>
      <c r="I4" s="734" t="s">
        <v>231</v>
      </c>
      <c r="J4" s="735"/>
      <c r="K4" s="736"/>
      <c r="N4" s="116"/>
    </row>
    <row r="5" spans="1:23" ht="15" customHeight="1" x14ac:dyDescent="0.2">
      <c r="A5" s="844"/>
      <c r="B5" s="845"/>
      <c r="C5" s="778" t="s">
        <v>167</v>
      </c>
      <c r="D5" s="752" t="s">
        <v>185</v>
      </c>
      <c r="E5" s="752" t="s">
        <v>186</v>
      </c>
      <c r="F5" s="778" t="s">
        <v>167</v>
      </c>
      <c r="G5" s="752" t="s">
        <v>185</v>
      </c>
      <c r="H5" s="752" t="s">
        <v>186</v>
      </c>
      <c r="I5" s="778" t="s">
        <v>167</v>
      </c>
      <c r="J5" s="752" t="s">
        <v>185</v>
      </c>
      <c r="K5" s="752" t="s">
        <v>186</v>
      </c>
      <c r="N5" s="116"/>
    </row>
    <row r="6" spans="1:23" ht="51.75" customHeight="1" x14ac:dyDescent="0.2">
      <c r="A6" s="844"/>
      <c r="B6" s="845"/>
      <c r="C6" s="741"/>
      <c r="D6" s="741"/>
      <c r="E6" s="741"/>
      <c r="F6" s="741"/>
      <c r="G6" s="741"/>
      <c r="H6" s="741"/>
      <c r="I6" s="741"/>
      <c r="J6" s="741"/>
      <c r="K6" s="741"/>
    </row>
    <row r="7" spans="1:23" ht="25.5" customHeight="1" x14ac:dyDescent="0.2">
      <c r="A7" s="846"/>
      <c r="B7" s="847"/>
      <c r="C7" s="744" t="s">
        <v>222</v>
      </c>
      <c r="D7" s="780"/>
      <c r="E7" s="780"/>
      <c r="F7" s="780"/>
      <c r="G7" s="780"/>
      <c r="H7" s="780"/>
      <c r="I7" s="780"/>
      <c r="J7" s="780"/>
      <c r="K7" s="781"/>
    </row>
    <row r="8" spans="1:23" x14ac:dyDescent="0.2">
      <c r="A8" s="139" t="s">
        <v>23</v>
      </c>
      <c r="B8" s="297">
        <v>2019</v>
      </c>
      <c r="C8" s="480">
        <v>271025</v>
      </c>
      <c r="D8" s="480">
        <v>194607</v>
      </c>
      <c r="E8" s="488">
        <v>76418</v>
      </c>
      <c r="F8" s="480">
        <v>214823</v>
      </c>
      <c r="G8" s="488">
        <v>153243</v>
      </c>
      <c r="H8" s="480">
        <v>61580</v>
      </c>
      <c r="I8" s="488">
        <v>56202</v>
      </c>
      <c r="J8" s="480">
        <v>41364</v>
      </c>
      <c r="K8" s="480">
        <v>14838</v>
      </c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</row>
    <row r="9" spans="1:23" x14ac:dyDescent="0.2">
      <c r="A9" s="121" t="s">
        <v>24</v>
      </c>
      <c r="B9" s="297">
        <v>2020</v>
      </c>
      <c r="C9" s="480">
        <v>283431</v>
      </c>
      <c r="D9" s="480">
        <v>196420</v>
      </c>
      <c r="E9" s="488">
        <v>87011</v>
      </c>
      <c r="F9" s="480">
        <v>226131</v>
      </c>
      <c r="G9" s="488">
        <v>158184</v>
      </c>
      <c r="H9" s="480">
        <v>67947</v>
      </c>
      <c r="I9" s="488">
        <v>57300</v>
      </c>
      <c r="J9" s="480">
        <v>38236</v>
      </c>
      <c r="K9" s="480">
        <v>19064</v>
      </c>
      <c r="L9" s="522"/>
      <c r="M9" s="522"/>
      <c r="N9" s="522"/>
      <c r="O9" s="522"/>
      <c r="P9" s="522"/>
      <c r="Q9" s="522"/>
      <c r="R9" s="522"/>
      <c r="S9" s="522"/>
      <c r="T9" s="522"/>
      <c r="U9" s="522"/>
      <c r="V9" s="522"/>
      <c r="W9" s="522"/>
    </row>
    <row r="10" spans="1:23" x14ac:dyDescent="0.2">
      <c r="A10" s="19"/>
      <c r="B10" s="297">
        <v>2021</v>
      </c>
      <c r="C10" s="480">
        <v>305563</v>
      </c>
      <c r="D10" s="480">
        <v>215761</v>
      </c>
      <c r="E10" s="480">
        <v>89802</v>
      </c>
      <c r="F10" s="480">
        <v>249014</v>
      </c>
      <c r="G10" s="488">
        <v>174402</v>
      </c>
      <c r="H10" s="480">
        <v>74612</v>
      </c>
      <c r="I10" s="488">
        <v>56549</v>
      </c>
      <c r="J10" s="480">
        <v>41359</v>
      </c>
      <c r="K10" s="480">
        <v>15190</v>
      </c>
      <c r="L10" s="522"/>
      <c r="M10" s="522"/>
      <c r="N10" s="522"/>
      <c r="O10" s="522"/>
      <c r="P10" s="522"/>
      <c r="Q10" s="522"/>
      <c r="R10" s="522"/>
      <c r="S10" s="522"/>
      <c r="T10" s="522"/>
      <c r="U10" s="522"/>
      <c r="V10" s="522"/>
      <c r="W10" s="522"/>
    </row>
    <row r="11" spans="1:23" x14ac:dyDescent="0.2">
      <c r="A11" s="171"/>
      <c r="B11" s="298">
        <v>2022</v>
      </c>
      <c r="C11" s="480">
        <v>321391</v>
      </c>
      <c r="D11" s="480">
        <v>223738</v>
      </c>
      <c r="E11" s="480">
        <v>97653</v>
      </c>
      <c r="F11" s="480">
        <v>263057</v>
      </c>
      <c r="G11" s="488">
        <v>182179</v>
      </c>
      <c r="H11" s="480">
        <v>80878</v>
      </c>
      <c r="I11" s="488">
        <v>58334</v>
      </c>
      <c r="J11" s="480">
        <v>41559</v>
      </c>
      <c r="K11" s="480">
        <v>16775</v>
      </c>
      <c r="L11" s="522"/>
      <c r="M11" s="522"/>
      <c r="N11" s="522"/>
      <c r="O11" s="522"/>
      <c r="P11" s="522"/>
      <c r="Q11" s="522"/>
      <c r="R11" s="522"/>
      <c r="S11" s="522"/>
      <c r="T11" s="522"/>
      <c r="U11" s="522"/>
      <c r="V11" s="522"/>
      <c r="W11" s="522"/>
    </row>
    <row r="12" spans="1:23" s="131" customFormat="1" x14ac:dyDescent="0.2">
      <c r="A12" s="19"/>
      <c r="B12" s="19">
        <v>2023</v>
      </c>
      <c r="C12" s="481">
        <v>326075</v>
      </c>
      <c r="D12" s="481">
        <v>224934</v>
      </c>
      <c r="E12" s="481">
        <v>101141</v>
      </c>
      <c r="F12" s="481">
        <v>266452</v>
      </c>
      <c r="G12" s="645">
        <v>184241</v>
      </c>
      <c r="H12" s="481">
        <v>82211</v>
      </c>
      <c r="I12" s="645">
        <v>59623</v>
      </c>
      <c r="J12" s="481">
        <v>40693</v>
      </c>
      <c r="K12" s="481">
        <v>18930</v>
      </c>
      <c r="L12" s="522"/>
      <c r="M12" s="522"/>
      <c r="N12" s="522"/>
      <c r="O12" s="522"/>
      <c r="P12" s="522"/>
      <c r="Q12" s="522"/>
      <c r="R12" s="522"/>
      <c r="S12" s="522"/>
      <c r="T12" s="522"/>
      <c r="U12" s="522"/>
      <c r="V12" s="522"/>
      <c r="W12" s="522"/>
    </row>
    <row r="13" spans="1:23" x14ac:dyDescent="0.2">
      <c r="B13" s="19"/>
      <c r="C13" s="481"/>
      <c r="D13" s="481"/>
      <c r="E13" s="481"/>
      <c r="F13" s="481"/>
      <c r="G13" s="645"/>
      <c r="H13" s="481"/>
      <c r="I13" s="645"/>
      <c r="J13" s="481"/>
      <c r="K13" s="481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2"/>
    </row>
    <row r="14" spans="1:23" x14ac:dyDescent="0.2">
      <c r="A14" s="19" t="s">
        <v>0</v>
      </c>
      <c r="B14" s="19"/>
      <c r="C14" s="481">
        <v>174982</v>
      </c>
      <c r="D14" s="481">
        <v>111753</v>
      </c>
      <c r="E14" s="481">
        <v>63229</v>
      </c>
      <c r="F14" s="481">
        <v>152552</v>
      </c>
      <c r="G14" s="645">
        <v>99411</v>
      </c>
      <c r="H14" s="481">
        <v>53141</v>
      </c>
      <c r="I14" s="645">
        <v>22430</v>
      </c>
      <c r="J14" s="481">
        <v>12342</v>
      </c>
      <c r="K14" s="481">
        <v>10088</v>
      </c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</row>
    <row r="15" spans="1:23" x14ac:dyDescent="0.2">
      <c r="A15" s="121" t="s">
        <v>2</v>
      </c>
      <c r="B15" s="19"/>
      <c r="C15" s="480"/>
      <c r="D15" s="480"/>
      <c r="E15" s="480"/>
      <c r="F15" s="480"/>
      <c r="G15" s="488"/>
      <c r="H15" s="480"/>
      <c r="I15" s="488"/>
      <c r="J15" s="480"/>
      <c r="K15" s="480"/>
      <c r="L15" s="522"/>
      <c r="M15" s="522"/>
      <c r="N15" s="522"/>
      <c r="O15" s="522"/>
      <c r="P15" s="522"/>
      <c r="Q15" s="522"/>
      <c r="R15" s="522"/>
      <c r="S15" s="522"/>
      <c r="T15" s="522"/>
      <c r="U15" s="522"/>
      <c r="V15" s="522"/>
      <c r="W15" s="522"/>
    </row>
    <row r="16" spans="1:23" x14ac:dyDescent="0.2">
      <c r="A16" s="171" t="s">
        <v>17</v>
      </c>
      <c r="B16" s="171"/>
      <c r="C16" s="480"/>
      <c r="D16" s="480"/>
      <c r="E16" s="480"/>
      <c r="F16" s="480"/>
      <c r="G16" s="488"/>
      <c r="H16" s="480"/>
      <c r="I16" s="488"/>
      <c r="J16" s="480"/>
      <c r="K16" s="480"/>
      <c r="L16" s="522"/>
      <c r="M16" s="522"/>
      <c r="N16" s="522"/>
      <c r="O16" s="522"/>
      <c r="P16" s="522"/>
      <c r="Q16" s="522"/>
      <c r="R16" s="522"/>
      <c r="S16" s="522"/>
      <c r="T16" s="522"/>
      <c r="U16" s="522"/>
      <c r="V16" s="522"/>
      <c r="W16" s="522"/>
    </row>
    <row r="17" spans="1:23" x14ac:dyDescent="0.2">
      <c r="A17" s="124" t="s">
        <v>18</v>
      </c>
      <c r="B17" s="171"/>
      <c r="C17" s="480"/>
      <c r="D17" s="480"/>
      <c r="E17" s="480"/>
      <c r="F17" s="480"/>
      <c r="G17" s="488"/>
      <c r="H17" s="480"/>
      <c r="I17" s="488"/>
      <c r="J17" s="480"/>
      <c r="K17" s="480"/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2"/>
      <c r="W17" s="522"/>
    </row>
    <row r="18" spans="1:23" x14ac:dyDescent="0.2">
      <c r="A18" s="22" t="s">
        <v>3</v>
      </c>
      <c r="B18" s="22"/>
      <c r="C18" s="480">
        <v>9763</v>
      </c>
      <c r="D18" s="480">
        <v>6747</v>
      </c>
      <c r="E18" s="480">
        <v>3016</v>
      </c>
      <c r="F18" s="480">
        <v>5414</v>
      </c>
      <c r="G18" s="488">
        <v>3925</v>
      </c>
      <c r="H18" s="480">
        <v>1489</v>
      </c>
      <c r="I18" s="488">
        <v>4349</v>
      </c>
      <c r="J18" s="480">
        <v>2822</v>
      </c>
      <c r="K18" s="480">
        <v>1527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</row>
    <row r="19" spans="1:23" x14ac:dyDescent="0.2">
      <c r="A19" s="145" t="s">
        <v>4</v>
      </c>
      <c r="B19" s="22"/>
      <c r="C19" s="480"/>
      <c r="D19" s="480"/>
      <c r="E19" s="480"/>
      <c r="F19" s="480"/>
      <c r="G19" s="488"/>
      <c r="H19" s="480"/>
      <c r="I19" s="488"/>
      <c r="J19" s="480"/>
      <c r="K19" s="480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  <c r="W19" s="522"/>
    </row>
    <row r="20" spans="1:23" x14ac:dyDescent="0.2">
      <c r="A20" s="22" t="s">
        <v>5</v>
      </c>
      <c r="B20" s="22"/>
      <c r="C20" s="480">
        <v>22835</v>
      </c>
      <c r="D20" s="480">
        <v>13968</v>
      </c>
      <c r="E20" s="480">
        <v>8867</v>
      </c>
      <c r="F20" s="480">
        <v>18481</v>
      </c>
      <c r="G20" s="488">
        <v>11129</v>
      </c>
      <c r="H20" s="480">
        <v>7352</v>
      </c>
      <c r="I20" s="488">
        <v>4354</v>
      </c>
      <c r="J20" s="480">
        <v>2839</v>
      </c>
      <c r="K20" s="480">
        <v>1515</v>
      </c>
      <c r="L20" s="522"/>
      <c r="M20" s="522"/>
      <c r="N20" s="522"/>
      <c r="O20" s="522"/>
      <c r="P20" s="522"/>
      <c r="Q20" s="522"/>
      <c r="R20" s="522"/>
      <c r="S20" s="522"/>
      <c r="T20" s="522"/>
      <c r="U20" s="522"/>
      <c r="V20" s="522"/>
      <c r="W20" s="522"/>
    </row>
    <row r="21" spans="1:23" x14ac:dyDescent="0.2">
      <c r="A21" s="145" t="s">
        <v>5</v>
      </c>
      <c r="B21" s="22"/>
      <c r="C21" s="480"/>
      <c r="D21" s="480"/>
      <c r="E21" s="480"/>
      <c r="F21" s="480"/>
      <c r="G21" s="488"/>
      <c r="H21" s="480"/>
      <c r="I21" s="488"/>
      <c r="J21" s="480"/>
      <c r="K21" s="480"/>
      <c r="L21" s="522"/>
      <c r="M21" s="522"/>
      <c r="N21" s="522"/>
      <c r="O21" s="522"/>
      <c r="P21" s="522"/>
      <c r="Q21" s="522"/>
      <c r="R21" s="522"/>
      <c r="S21" s="522"/>
      <c r="T21" s="522"/>
      <c r="U21" s="522"/>
      <c r="V21" s="522"/>
      <c r="W21" s="522"/>
    </row>
    <row r="22" spans="1:23" x14ac:dyDescent="0.2">
      <c r="A22" s="22" t="s">
        <v>6</v>
      </c>
      <c r="B22" s="22"/>
      <c r="C22" s="480">
        <v>40226</v>
      </c>
      <c r="D22" s="480">
        <v>23180</v>
      </c>
      <c r="E22" s="480">
        <v>17046</v>
      </c>
      <c r="F22" s="480">
        <v>35823</v>
      </c>
      <c r="G22" s="488">
        <v>20549</v>
      </c>
      <c r="H22" s="480">
        <v>15274</v>
      </c>
      <c r="I22" s="488">
        <v>4403</v>
      </c>
      <c r="J22" s="480">
        <v>2631</v>
      </c>
      <c r="K22" s="480">
        <v>1772</v>
      </c>
      <c r="L22" s="522"/>
      <c r="M22" s="522"/>
      <c r="N22" s="522"/>
      <c r="O22" s="522"/>
      <c r="P22" s="522"/>
      <c r="Q22" s="522"/>
      <c r="R22" s="522"/>
      <c r="S22" s="522"/>
      <c r="T22" s="522"/>
      <c r="U22" s="522"/>
      <c r="V22" s="522"/>
      <c r="W22" s="522"/>
    </row>
    <row r="23" spans="1:23" x14ac:dyDescent="0.2">
      <c r="A23" s="145" t="s">
        <v>6</v>
      </c>
      <c r="B23" s="22"/>
      <c r="C23" s="480"/>
      <c r="D23" s="480"/>
      <c r="E23" s="480"/>
      <c r="F23" s="480"/>
      <c r="G23" s="488"/>
      <c r="H23" s="480"/>
      <c r="I23" s="488"/>
      <c r="J23" s="480"/>
      <c r="K23" s="480"/>
      <c r="L23" s="522"/>
      <c r="M23" s="522"/>
      <c r="N23" s="522"/>
      <c r="O23" s="522"/>
      <c r="P23" s="522"/>
      <c r="Q23" s="522"/>
      <c r="R23" s="522"/>
      <c r="S23" s="522"/>
      <c r="T23" s="522"/>
      <c r="U23" s="522"/>
      <c r="V23" s="522"/>
      <c r="W23" s="522"/>
    </row>
    <row r="24" spans="1:23" x14ac:dyDescent="0.2">
      <c r="A24" s="22" t="s">
        <v>16</v>
      </c>
      <c r="B24" s="22"/>
      <c r="C24" s="480">
        <v>26157</v>
      </c>
      <c r="D24" s="480">
        <v>14067</v>
      </c>
      <c r="E24" s="480">
        <v>12090</v>
      </c>
      <c r="F24" s="480">
        <v>22367</v>
      </c>
      <c r="G24" s="488">
        <v>12984</v>
      </c>
      <c r="H24" s="480">
        <v>9383</v>
      </c>
      <c r="I24" s="488">
        <v>3790</v>
      </c>
      <c r="J24" s="480">
        <v>1083</v>
      </c>
      <c r="K24" s="480">
        <v>2707</v>
      </c>
      <c r="L24" s="522"/>
      <c r="M24" s="522"/>
      <c r="N24" s="522"/>
      <c r="O24" s="522"/>
      <c r="P24" s="522"/>
      <c r="Q24" s="522"/>
      <c r="R24" s="522"/>
      <c r="S24" s="522"/>
      <c r="T24" s="522"/>
      <c r="U24" s="522"/>
      <c r="V24" s="522"/>
      <c r="W24" s="522"/>
    </row>
    <row r="25" spans="1:23" x14ac:dyDescent="0.2">
      <c r="A25" s="145" t="s">
        <v>16</v>
      </c>
      <c r="B25" s="22"/>
      <c r="C25" s="480"/>
      <c r="D25" s="480"/>
      <c r="E25" s="480"/>
      <c r="F25" s="480"/>
      <c r="G25" s="488"/>
      <c r="H25" s="480"/>
      <c r="I25" s="488"/>
      <c r="J25" s="480"/>
      <c r="K25" s="480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  <c r="W25" s="522"/>
    </row>
    <row r="26" spans="1:23" x14ac:dyDescent="0.2">
      <c r="A26" s="22" t="s">
        <v>569</v>
      </c>
      <c r="B26" s="22"/>
      <c r="C26" s="480">
        <v>47599</v>
      </c>
      <c r="D26" s="480">
        <v>32641</v>
      </c>
      <c r="E26" s="480">
        <v>14958</v>
      </c>
      <c r="F26" s="480">
        <v>44262</v>
      </c>
      <c r="G26" s="488">
        <v>30015</v>
      </c>
      <c r="H26" s="480">
        <v>14247</v>
      </c>
      <c r="I26" s="488">
        <v>3337</v>
      </c>
      <c r="J26" s="480">
        <v>2626</v>
      </c>
      <c r="K26" s="480">
        <v>711</v>
      </c>
      <c r="L26" s="522"/>
      <c r="M26" s="522"/>
      <c r="N26" s="522"/>
      <c r="O26" s="522"/>
      <c r="P26" s="522"/>
      <c r="Q26" s="522"/>
      <c r="R26" s="522"/>
      <c r="S26" s="522"/>
      <c r="T26" s="522"/>
      <c r="U26" s="522"/>
      <c r="V26" s="522"/>
      <c r="W26" s="522"/>
    </row>
    <row r="27" spans="1:23" x14ac:dyDescent="0.2">
      <c r="A27" s="145" t="s">
        <v>569</v>
      </c>
      <c r="B27" s="22"/>
      <c r="C27" s="480"/>
      <c r="D27" s="480"/>
      <c r="E27" s="480"/>
      <c r="F27" s="480"/>
      <c r="G27" s="488"/>
      <c r="H27" s="480"/>
      <c r="I27" s="488"/>
      <c r="J27" s="480"/>
      <c r="K27" s="480"/>
      <c r="L27" s="522"/>
      <c r="M27" s="522"/>
      <c r="N27" s="522"/>
      <c r="O27" s="522"/>
      <c r="P27" s="522"/>
      <c r="Q27" s="522"/>
      <c r="R27" s="522"/>
      <c r="S27" s="522"/>
      <c r="T27" s="522"/>
      <c r="U27" s="522"/>
      <c r="V27" s="522"/>
      <c r="W27" s="522"/>
    </row>
    <row r="28" spans="1:23" x14ac:dyDescent="0.2">
      <c r="A28" s="22" t="s">
        <v>571</v>
      </c>
      <c r="B28" s="22"/>
      <c r="C28" s="480">
        <v>28402</v>
      </c>
      <c r="D28" s="480">
        <v>21150</v>
      </c>
      <c r="E28" s="480">
        <v>7252</v>
      </c>
      <c r="F28" s="480">
        <v>26205</v>
      </c>
      <c r="G28" s="488">
        <v>20809</v>
      </c>
      <c r="H28" s="480">
        <v>5396</v>
      </c>
      <c r="I28" s="488">
        <v>2197</v>
      </c>
      <c r="J28" s="480">
        <v>341</v>
      </c>
      <c r="K28" s="480">
        <v>1856</v>
      </c>
      <c r="L28" s="522"/>
      <c r="M28" s="522"/>
      <c r="N28" s="522"/>
      <c r="O28" s="522"/>
      <c r="P28" s="522"/>
      <c r="Q28" s="522"/>
      <c r="R28" s="522"/>
      <c r="S28" s="522"/>
      <c r="T28" s="522"/>
      <c r="U28" s="522"/>
      <c r="V28" s="522"/>
      <c r="W28" s="522"/>
    </row>
    <row r="29" spans="1:23" x14ac:dyDescent="0.2">
      <c r="A29" s="145" t="s">
        <v>570</v>
      </c>
      <c r="B29" s="22"/>
      <c r="C29" s="480"/>
      <c r="D29" s="480"/>
      <c r="E29" s="480"/>
      <c r="F29" s="480"/>
      <c r="G29" s="488"/>
      <c r="H29" s="480"/>
      <c r="I29" s="488"/>
      <c r="J29" s="480"/>
      <c r="K29" s="480"/>
      <c r="L29" s="522"/>
      <c r="M29" s="522"/>
      <c r="N29" s="522"/>
      <c r="O29" s="522"/>
      <c r="P29" s="522"/>
      <c r="Q29" s="522"/>
      <c r="R29" s="522"/>
      <c r="S29" s="522"/>
      <c r="T29" s="522"/>
      <c r="U29" s="522"/>
      <c r="V29" s="522"/>
      <c r="W29" s="522"/>
    </row>
    <row r="30" spans="1:23" x14ac:dyDescent="0.2">
      <c r="A30" s="171" t="s">
        <v>29</v>
      </c>
      <c r="B30" s="171"/>
      <c r="C30" s="480"/>
      <c r="D30" s="480"/>
      <c r="E30" s="480"/>
      <c r="F30" s="480"/>
      <c r="G30" s="488"/>
      <c r="H30" s="480"/>
      <c r="I30" s="488"/>
      <c r="J30" s="480"/>
      <c r="K30" s="480"/>
      <c r="L30" s="522"/>
      <c r="M30" s="522"/>
      <c r="N30" s="522"/>
      <c r="O30" s="522"/>
      <c r="P30" s="522"/>
      <c r="Q30" s="522"/>
      <c r="R30" s="522"/>
      <c r="S30" s="522"/>
      <c r="T30" s="522"/>
      <c r="U30" s="522"/>
      <c r="V30" s="522"/>
      <c r="W30" s="522"/>
    </row>
    <row r="31" spans="1:23" x14ac:dyDescent="0.2">
      <c r="A31" s="124" t="s">
        <v>19</v>
      </c>
      <c r="B31" s="171"/>
      <c r="C31" s="480"/>
      <c r="D31" s="480"/>
      <c r="E31" s="480"/>
      <c r="F31" s="480"/>
      <c r="G31" s="488"/>
      <c r="H31" s="480"/>
      <c r="I31" s="488"/>
      <c r="J31" s="480"/>
      <c r="K31" s="480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</row>
    <row r="32" spans="1:23" x14ac:dyDescent="0.2">
      <c r="A32" s="22" t="s">
        <v>25</v>
      </c>
      <c r="B32" s="22"/>
      <c r="C32" s="480">
        <v>158626</v>
      </c>
      <c r="D32" s="480">
        <v>104383</v>
      </c>
      <c r="E32" s="480">
        <v>54243</v>
      </c>
      <c r="F32" s="480">
        <v>137332</v>
      </c>
      <c r="G32" s="488">
        <v>92582</v>
      </c>
      <c r="H32" s="480">
        <v>44750</v>
      </c>
      <c r="I32" s="488">
        <v>21294</v>
      </c>
      <c r="J32" s="480">
        <v>11801</v>
      </c>
      <c r="K32" s="480">
        <v>9493</v>
      </c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522"/>
      <c r="W32" s="522"/>
    </row>
    <row r="33" spans="1:23" x14ac:dyDescent="0.2">
      <c r="A33" s="145" t="s">
        <v>26</v>
      </c>
      <c r="B33" s="22"/>
      <c r="C33" s="480"/>
      <c r="D33" s="480"/>
      <c r="E33" s="480"/>
      <c r="F33" s="480"/>
      <c r="G33" s="488"/>
      <c r="H33" s="480"/>
      <c r="I33" s="488"/>
      <c r="J33" s="480"/>
      <c r="K33" s="480"/>
      <c r="L33" s="522"/>
      <c r="M33" s="522"/>
      <c r="N33" s="522"/>
      <c r="O33" s="522"/>
      <c r="P33" s="522"/>
      <c r="Q33" s="522"/>
      <c r="R33" s="522"/>
      <c r="S33" s="522"/>
      <c r="T33" s="522"/>
      <c r="U33" s="522"/>
      <c r="V33" s="522"/>
      <c r="W33" s="522"/>
    </row>
    <row r="34" spans="1:23" x14ac:dyDescent="0.2">
      <c r="A34" s="71" t="s">
        <v>159</v>
      </c>
      <c r="B34" s="71"/>
      <c r="C34" s="480">
        <v>85171</v>
      </c>
      <c r="D34" s="480">
        <v>52858</v>
      </c>
      <c r="E34" s="480">
        <v>32313</v>
      </c>
      <c r="F34" s="480">
        <v>73255</v>
      </c>
      <c r="G34" s="488">
        <v>45227</v>
      </c>
      <c r="H34" s="480">
        <v>28028</v>
      </c>
      <c r="I34" s="488">
        <v>11916</v>
      </c>
      <c r="J34" s="480">
        <v>7631</v>
      </c>
      <c r="K34" s="480">
        <v>4285</v>
      </c>
      <c r="L34" s="522"/>
      <c r="M34" s="522"/>
      <c r="N34" s="522"/>
      <c r="O34" s="522"/>
      <c r="P34" s="522"/>
      <c r="Q34" s="522"/>
      <c r="R34" s="522"/>
      <c r="S34" s="522"/>
      <c r="T34" s="522"/>
      <c r="U34" s="522"/>
      <c r="V34" s="522"/>
      <c r="W34" s="522"/>
    </row>
    <row r="35" spans="1:23" ht="25.5" x14ac:dyDescent="0.2">
      <c r="A35" s="146" t="s">
        <v>160</v>
      </c>
      <c r="B35" s="71"/>
      <c r="C35" s="480"/>
      <c r="D35" s="480"/>
      <c r="E35" s="480"/>
      <c r="F35" s="480"/>
      <c r="G35" s="488"/>
      <c r="H35" s="480"/>
      <c r="I35" s="488"/>
      <c r="J35" s="480"/>
      <c r="K35" s="480"/>
      <c r="L35" s="522"/>
      <c r="M35" s="522"/>
      <c r="N35" s="522"/>
      <c r="O35" s="522"/>
      <c r="P35" s="522"/>
      <c r="Q35" s="522"/>
      <c r="R35" s="522"/>
      <c r="S35" s="522"/>
      <c r="T35" s="522"/>
      <c r="U35" s="522"/>
      <c r="V35" s="522"/>
      <c r="W35" s="522"/>
    </row>
    <row r="36" spans="1:23" ht="25.5" x14ac:dyDescent="0.2">
      <c r="A36" s="71" t="s">
        <v>161</v>
      </c>
      <c r="B36" s="71"/>
      <c r="C36" s="480">
        <v>71700</v>
      </c>
      <c r="D36" s="480">
        <v>50432</v>
      </c>
      <c r="E36" s="480">
        <v>21268</v>
      </c>
      <c r="F36" s="480">
        <v>62475</v>
      </c>
      <c r="G36" s="488">
        <v>46364</v>
      </c>
      <c r="H36" s="480">
        <v>16111</v>
      </c>
      <c r="I36" s="488">
        <v>9225</v>
      </c>
      <c r="J36" s="480">
        <v>4068</v>
      </c>
      <c r="K36" s="480">
        <v>5157</v>
      </c>
      <c r="L36" s="522"/>
      <c r="M36" s="522"/>
      <c r="N36" s="522"/>
      <c r="O36" s="522"/>
      <c r="P36" s="522"/>
      <c r="Q36" s="522"/>
      <c r="R36" s="522"/>
      <c r="S36" s="522"/>
      <c r="T36" s="522"/>
      <c r="U36" s="522"/>
      <c r="V36" s="522"/>
      <c r="W36" s="522"/>
    </row>
    <row r="37" spans="1:23" ht="25.5" x14ac:dyDescent="0.2">
      <c r="A37" s="146" t="s">
        <v>162</v>
      </c>
      <c r="B37" s="71"/>
      <c r="C37" s="480"/>
      <c r="D37" s="480"/>
      <c r="E37" s="480"/>
      <c r="F37" s="480"/>
      <c r="G37" s="488"/>
      <c r="H37" s="480"/>
      <c r="I37" s="488"/>
      <c r="J37" s="480"/>
      <c r="K37" s="480"/>
      <c r="L37" s="522"/>
      <c r="M37" s="522"/>
      <c r="N37" s="522"/>
      <c r="O37" s="522"/>
      <c r="P37" s="522"/>
      <c r="Q37" s="522"/>
      <c r="R37" s="522"/>
      <c r="S37" s="522"/>
      <c r="T37" s="522"/>
      <c r="U37" s="522"/>
      <c r="V37" s="522"/>
      <c r="W37" s="522"/>
    </row>
    <row r="38" spans="1:23" ht="14.25" x14ac:dyDescent="0.2">
      <c r="A38" s="71" t="s">
        <v>180</v>
      </c>
      <c r="B38" s="71"/>
      <c r="C38" s="480">
        <v>1755</v>
      </c>
      <c r="D38" s="480">
        <v>1093</v>
      </c>
      <c r="E38" s="480">
        <v>662</v>
      </c>
      <c r="F38" s="480">
        <v>1602</v>
      </c>
      <c r="G38" s="488">
        <v>991</v>
      </c>
      <c r="H38" s="480">
        <v>611</v>
      </c>
      <c r="I38" s="488">
        <v>153</v>
      </c>
      <c r="J38" s="480">
        <v>102</v>
      </c>
      <c r="K38" s="480">
        <v>51</v>
      </c>
      <c r="L38" s="522"/>
      <c r="M38" s="522"/>
      <c r="N38" s="522"/>
      <c r="O38" s="522"/>
      <c r="P38" s="522"/>
      <c r="Q38" s="522"/>
      <c r="R38" s="522"/>
      <c r="S38" s="522"/>
      <c r="T38" s="522"/>
      <c r="U38" s="522"/>
      <c r="V38" s="522"/>
      <c r="W38" s="522"/>
    </row>
    <row r="39" spans="1:23" ht="14.25" x14ac:dyDescent="0.2">
      <c r="A39" s="146" t="s">
        <v>204</v>
      </c>
      <c r="B39" s="71"/>
      <c r="C39" s="480"/>
      <c r="D39" s="480"/>
      <c r="E39" s="480"/>
      <c r="F39" s="480"/>
      <c r="G39" s="488"/>
      <c r="H39" s="480"/>
      <c r="I39" s="488"/>
      <c r="J39" s="480"/>
      <c r="K39" s="480"/>
      <c r="L39" s="522"/>
      <c r="M39" s="522"/>
      <c r="N39" s="522"/>
      <c r="O39" s="522"/>
      <c r="P39" s="522"/>
      <c r="Q39" s="522"/>
      <c r="R39" s="522"/>
      <c r="S39" s="522"/>
      <c r="T39" s="522"/>
      <c r="U39" s="522"/>
      <c r="V39" s="522"/>
      <c r="W39" s="522"/>
    </row>
    <row r="40" spans="1:23" x14ac:dyDescent="0.2">
      <c r="A40" s="22" t="s">
        <v>27</v>
      </c>
      <c r="B40" s="22"/>
      <c r="C40" s="480">
        <v>16356</v>
      </c>
      <c r="D40" s="480">
        <v>7370</v>
      </c>
      <c r="E40" s="480">
        <v>8986</v>
      </c>
      <c r="F40" s="480">
        <v>15220</v>
      </c>
      <c r="G40" s="488">
        <v>6829</v>
      </c>
      <c r="H40" s="480">
        <v>8391</v>
      </c>
      <c r="I40" s="488">
        <v>1136</v>
      </c>
      <c r="J40" s="480">
        <v>541</v>
      </c>
      <c r="K40" s="480">
        <v>595</v>
      </c>
      <c r="L40" s="522"/>
      <c r="M40" s="522"/>
      <c r="N40" s="522"/>
      <c r="O40" s="522"/>
      <c r="P40" s="522"/>
      <c r="Q40" s="522"/>
      <c r="R40" s="522"/>
      <c r="S40" s="522"/>
      <c r="T40" s="522"/>
      <c r="U40" s="522"/>
      <c r="V40" s="522"/>
      <c r="W40" s="522"/>
    </row>
    <row r="41" spans="1:23" x14ac:dyDescent="0.2">
      <c r="A41" s="145" t="s">
        <v>28</v>
      </c>
      <c r="B41" s="22"/>
      <c r="C41" s="480"/>
      <c r="D41" s="480"/>
      <c r="E41" s="480"/>
      <c r="F41" s="480"/>
      <c r="G41" s="488"/>
      <c r="H41" s="480"/>
      <c r="I41" s="488"/>
      <c r="J41" s="480"/>
      <c r="K41" s="480"/>
      <c r="L41" s="522"/>
      <c r="M41" s="522"/>
      <c r="N41" s="522"/>
      <c r="O41" s="522"/>
      <c r="P41" s="522"/>
      <c r="Q41" s="522"/>
      <c r="R41" s="522"/>
      <c r="S41" s="522"/>
      <c r="T41" s="522"/>
      <c r="U41" s="522"/>
      <c r="V41" s="522"/>
      <c r="W41" s="522"/>
    </row>
    <row r="42" spans="1:23" x14ac:dyDescent="0.2">
      <c r="A42" s="58" t="s">
        <v>153</v>
      </c>
      <c r="B42" s="58"/>
      <c r="C42" s="481">
        <v>8133</v>
      </c>
      <c r="D42" s="481">
        <v>5433</v>
      </c>
      <c r="E42" s="481">
        <v>2700</v>
      </c>
      <c r="F42" s="481">
        <v>6216</v>
      </c>
      <c r="G42" s="645">
        <v>4450</v>
      </c>
      <c r="H42" s="481">
        <v>1766</v>
      </c>
      <c r="I42" s="645">
        <v>1917</v>
      </c>
      <c r="J42" s="481">
        <v>983</v>
      </c>
      <c r="K42" s="481">
        <v>934</v>
      </c>
      <c r="L42" s="522"/>
      <c r="M42" s="522"/>
      <c r="N42" s="522"/>
      <c r="O42" s="522"/>
      <c r="P42" s="522"/>
      <c r="Q42" s="522"/>
      <c r="R42" s="522"/>
      <c r="S42" s="522"/>
      <c r="T42" s="522"/>
      <c r="U42" s="522"/>
      <c r="V42" s="522"/>
      <c r="W42" s="522"/>
    </row>
    <row r="43" spans="1:23" x14ac:dyDescent="0.2">
      <c r="A43" s="147" t="s">
        <v>154</v>
      </c>
      <c r="B43" s="58"/>
      <c r="C43" s="480"/>
      <c r="D43" s="480"/>
      <c r="E43" s="480"/>
      <c r="F43" s="480"/>
      <c r="G43" s="488"/>
      <c r="H43" s="480"/>
      <c r="I43" s="488"/>
      <c r="J43" s="480"/>
      <c r="K43" s="480"/>
      <c r="L43" s="522"/>
      <c r="M43" s="522"/>
      <c r="N43" s="522"/>
      <c r="O43" s="522"/>
      <c r="P43" s="522"/>
      <c r="Q43" s="522"/>
      <c r="R43" s="522"/>
      <c r="S43" s="522"/>
      <c r="T43" s="522"/>
      <c r="U43" s="522"/>
      <c r="V43" s="522"/>
      <c r="W43" s="522"/>
    </row>
    <row r="44" spans="1:23" x14ac:dyDescent="0.2">
      <c r="A44" s="19" t="s">
        <v>1</v>
      </c>
      <c r="B44" s="19"/>
      <c r="C44" s="481">
        <v>141384</v>
      </c>
      <c r="D44" s="481">
        <v>106433</v>
      </c>
      <c r="E44" s="481">
        <v>34951</v>
      </c>
      <c r="F44" s="481">
        <v>106957</v>
      </c>
      <c r="G44" s="645">
        <v>79818</v>
      </c>
      <c r="H44" s="481">
        <v>27139</v>
      </c>
      <c r="I44" s="645">
        <v>34427</v>
      </c>
      <c r="J44" s="481">
        <v>26615</v>
      </c>
      <c r="K44" s="481">
        <v>7812</v>
      </c>
      <c r="L44" s="522"/>
      <c r="M44" s="522"/>
      <c r="N44" s="522"/>
      <c r="O44" s="522"/>
      <c r="P44" s="522"/>
      <c r="Q44" s="522"/>
      <c r="R44" s="522"/>
      <c r="S44" s="522"/>
      <c r="T44" s="522"/>
      <c r="U44" s="522"/>
      <c r="V44" s="522"/>
      <c r="W44" s="522"/>
    </row>
    <row r="45" spans="1:23" x14ac:dyDescent="0.2">
      <c r="A45" s="121" t="s">
        <v>7</v>
      </c>
      <c r="B45" s="19"/>
      <c r="C45" s="480"/>
      <c r="D45" s="480"/>
      <c r="E45" s="480"/>
      <c r="F45" s="480"/>
      <c r="G45" s="488"/>
      <c r="H45" s="480"/>
      <c r="I45" s="488"/>
      <c r="J45" s="480"/>
      <c r="K45" s="480"/>
      <c r="L45" s="522"/>
      <c r="M45" s="522"/>
      <c r="N45" s="522"/>
      <c r="O45" s="522"/>
      <c r="P45" s="522"/>
      <c r="Q45" s="522"/>
      <c r="R45" s="522"/>
      <c r="S45" s="522"/>
      <c r="T45" s="522"/>
      <c r="U45" s="522"/>
      <c r="V45" s="522"/>
      <c r="W45" s="522"/>
    </row>
    <row r="46" spans="1:23" x14ac:dyDescent="0.2">
      <c r="A46" s="22" t="s">
        <v>157</v>
      </c>
      <c r="B46" s="22"/>
      <c r="C46" s="480">
        <v>126746</v>
      </c>
      <c r="D46" s="480">
        <v>97066</v>
      </c>
      <c r="E46" s="480">
        <v>29680</v>
      </c>
      <c r="F46" s="480">
        <v>96149</v>
      </c>
      <c r="G46" s="488">
        <v>72992</v>
      </c>
      <c r="H46" s="480">
        <v>23157</v>
      </c>
      <c r="I46" s="488">
        <v>30597</v>
      </c>
      <c r="J46" s="480">
        <v>24074</v>
      </c>
      <c r="K46" s="480">
        <v>6523</v>
      </c>
      <c r="L46" s="522"/>
      <c r="M46" s="522"/>
      <c r="N46" s="522"/>
      <c r="O46" s="522"/>
      <c r="P46" s="522"/>
      <c r="Q46" s="522"/>
      <c r="R46" s="522"/>
      <c r="S46" s="522"/>
      <c r="T46" s="522"/>
      <c r="U46" s="522"/>
      <c r="V46" s="522"/>
      <c r="W46" s="522"/>
    </row>
    <row r="47" spans="1:23" x14ac:dyDescent="0.2">
      <c r="A47" s="145" t="s">
        <v>158</v>
      </c>
      <c r="B47" s="22"/>
      <c r="C47" s="480"/>
      <c r="D47" s="480"/>
      <c r="E47" s="480"/>
      <c r="F47" s="480"/>
      <c r="G47" s="488"/>
      <c r="H47" s="480"/>
      <c r="I47" s="488"/>
      <c r="J47" s="480"/>
      <c r="K47" s="480"/>
      <c r="L47" s="522"/>
      <c r="M47" s="522"/>
      <c r="N47" s="522"/>
      <c r="O47" s="522"/>
      <c r="P47" s="522"/>
      <c r="Q47" s="522"/>
      <c r="R47" s="522"/>
      <c r="S47" s="522"/>
      <c r="T47" s="522"/>
      <c r="U47" s="522"/>
      <c r="V47" s="522"/>
      <c r="W47" s="522"/>
    </row>
    <row r="48" spans="1:23" x14ac:dyDescent="0.2">
      <c r="A48" s="24" t="s">
        <v>30</v>
      </c>
      <c r="B48" s="24"/>
      <c r="C48" s="480">
        <v>117979</v>
      </c>
      <c r="D48" s="480">
        <v>89574</v>
      </c>
      <c r="E48" s="480">
        <v>28405</v>
      </c>
      <c r="F48" s="480">
        <v>90769</v>
      </c>
      <c r="G48" s="488">
        <v>68442</v>
      </c>
      <c r="H48" s="480">
        <v>22327</v>
      </c>
      <c r="I48" s="488">
        <v>27210</v>
      </c>
      <c r="J48" s="480">
        <v>21132</v>
      </c>
      <c r="K48" s="480">
        <v>6078</v>
      </c>
      <c r="L48" s="522"/>
      <c r="M48" s="522"/>
      <c r="N48" s="522"/>
      <c r="O48" s="522"/>
      <c r="P48" s="522"/>
      <c r="Q48" s="522"/>
      <c r="R48" s="522"/>
      <c r="S48" s="522"/>
      <c r="T48" s="522"/>
      <c r="U48" s="522"/>
      <c r="V48" s="522"/>
      <c r="W48" s="522"/>
    </row>
    <row r="49" spans="1:23" x14ac:dyDescent="0.2">
      <c r="A49" s="148" t="s">
        <v>31</v>
      </c>
      <c r="B49" s="24"/>
      <c r="C49" s="480"/>
      <c r="D49" s="480"/>
      <c r="E49" s="480"/>
      <c r="F49" s="480"/>
      <c r="G49" s="488"/>
      <c r="H49" s="480"/>
      <c r="I49" s="488"/>
      <c r="J49" s="480"/>
      <c r="K49" s="480"/>
      <c r="L49" s="522"/>
      <c r="M49" s="522"/>
      <c r="N49" s="522"/>
      <c r="O49" s="522"/>
      <c r="P49" s="522"/>
      <c r="Q49" s="522"/>
      <c r="R49" s="522"/>
      <c r="S49" s="522"/>
      <c r="T49" s="522"/>
      <c r="U49" s="522"/>
      <c r="V49" s="522"/>
      <c r="W49" s="522"/>
    </row>
    <row r="50" spans="1:23" x14ac:dyDescent="0.2">
      <c r="A50" s="24" t="s">
        <v>32</v>
      </c>
      <c r="B50" s="24"/>
      <c r="C50" s="480">
        <v>8767</v>
      </c>
      <c r="D50" s="480">
        <v>7492</v>
      </c>
      <c r="E50" s="480">
        <v>1275</v>
      </c>
      <c r="F50" s="480">
        <v>5380</v>
      </c>
      <c r="G50" s="488">
        <v>4550</v>
      </c>
      <c r="H50" s="480">
        <v>830</v>
      </c>
      <c r="I50" s="488">
        <v>3387</v>
      </c>
      <c r="J50" s="480">
        <v>2942</v>
      </c>
      <c r="K50" s="480">
        <v>445</v>
      </c>
      <c r="L50" s="522"/>
      <c r="M50" s="522"/>
      <c r="N50" s="522"/>
      <c r="O50" s="522"/>
      <c r="P50" s="522"/>
      <c r="Q50" s="522"/>
      <c r="R50" s="522"/>
      <c r="S50" s="522"/>
      <c r="T50" s="522"/>
      <c r="U50" s="522"/>
      <c r="V50" s="522"/>
      <c r="W50" s="522"/>
    </row>
    <row r="51" spans="1:23" x14ac:dyDescent="0.2">
      <c r="A51" s="148" t="s">
        <v>33</v>
      </c>
      <c r="B51" s="24"/>
      <c r="C51" s="480"/>
      <c r="D51" s="480"/>
      <c r="E51" s="480"/>
      <c r="F51" s="480"/>
      <c r="G51" s="488"/>
      <c r="H51" s="480"/>
      <c r="I51" s="488"/>
      <c r="J51" s="480"/>
      <c r="K51" s="480"/>
      <c r="L51" s="522"/>
      <c r="M51" s="522"/>
      <c r="N51" s="522"/>
      <c r="O51" s="522"/>
      <c r="P51" s="522"/>
      <c r="Q51" s="522"/>
      <c r="R51" s="522"/>
      <c r="S51" s="522"/>
      <c r="T51" s="522"/>
      <c r="U51" s="522"/>
      <c r="V51" s="522"/>
      <c r="W51" s="522"/>
    </row>
    <row r="52" spans="1:23" x14ac:dyDescent="0.2">
      <c r="A52" s="22" t="s">
        <v>34</v>
      </c>
      <c r="B52" s="24"/>
      <c r="C52" s="480">
        <v>14638</v>
      </c>
      <c r="D52" s="480">
        <v>9367</v>
      </c>
      <c r="E52" s="480">
        <v>5271</v>
      </c>
      <c r="F52" s="480">
        <v>10808</v>
      </c>
      <c r="G52" s="488">
        <v>6826</v>
      </c>
      <c r="H52" s="480">
        <v>3982</v>
      </c>
      <c r="I52" s="488">
        <v>3830</v>
      </c>
      <c r="J52" s="480">
        <v>2541</v>
      </c>
      <c r="K52" s="480">
        <v>1289</v>
      </c>
      <c r="L52" s="522"/>
      <c r="M52" s="522"/>
      <c r="N52" s="522"/>
      <c r="O52" s="522"/>
      <c r="P52" s="522"/>
      <c r="Q52" s="522"/>
      <c r="R52" s="522"/>
      <c r="S52" s="522"/>
      <c r="T52" s="522"/>
      <c r="U52" s="522"/>
      <c r="V52" s="522"/>
      <c r="W52" s="522"/>
    </row>
    <row r="53" spans="1:23" x14ac:dyDescent="0.2">
      <c r="A53" s="145" t="s">
        <v>35</v>
      </c>
      <c r="B53" s="22"/>
      <c r="C53" s="480"/>
      <c r="D53" s="480"/>
      <c r="E53" s="480"/>
      <c r="F53" s="480"/>
      <c r="G53" s="488"/>
      <c r="H53" s="480"/>
      <c r="I53" s="488"/>
      <c r="J53" s="480"/>
      <c r="K53" s="480"/>
      <c r="L53" s="522"/>
      <c r="M53" s="522"/>
      <c r="N53" s="522"/>
      <c r="O53" s="522"/>
      <c r="P53" s="522"/>
      <c r="Q53" s="522"/>
      <c r="R53" s="522"/>
      <c r="S53" s="522"/>
      <c r="T53" s="522"/>
      <c r="U53" s="522"/>
      <c r="V53" s="522"/>
      <c r="W53" s="522"/>
    </row>
    <row r="54" spans="1:23" x14ac:dyDescent="0.2">
      <c r="A54" s="58" t="s">
        <v>156</v>
      </c>
      <c r="B54" s="19"/>
      <c r="C54" s="481">
        <v>1576</v>
      </c>
      <c r="D54" s="481">
        <v>1315</v>
      </c>
      <c r="E54" s="481">
        <v>261</v>
      </c>
      <c r="F54" s="481">
        <v>727</v>
      </c>
      <c r="G54" s="645">
        <v>562</v>
      </c>
      <c r="H54" s="481">
        <v>165</v>
      </c>
      <c r="I54" s="645">
        <v>849</v>
      </c>
      <c r="J54" s="481">
        <v>753</v>
      </c>
      <c r="K54" s="481">
        <v>96</v>
      </c>
      <c r="L54" s="522"/>
      <c r="M54" s="522"/>
      <c r="N54" s="522"/>
      <c r="O54" s="522"/>
      <c r="P54" s="522"/>
      <c r="Q54" s="522"/>
      <c r="R54" s="522"/>
      <c r="S54" s="522"/>
      <c r="T54" s="522"/>
      <c r="U54" s="522"/>
      <c r="V54" s="522"/>
      <c r="W54" s="522"/>
    </row>
    <row r="55" spans="1:23" x14ac:dyDescent="0.2">
      <c r="A55" s="149" t="s">
        <v>155</v>
      </c>
      <c r="B55" s="134"/>
      <c r="C55" s="524"/>
      <c r="D55" s="524"/>
      <c r="E55" s="493"/>
      <c r="F55" s="493"/>
      <c r="G55" s="646"/>
      <c r="H55" s="493"/>
      <c r="I55" s="646"/>
      <c r="J55" s="493"/>
      <c r="K55" s="493"/>
      <c r="L55" s="522"/>
      <c r="M55" s="522"/>
      <c r="N55" s="522"/>
      <c r="O55" s="522"/>
      <c r="P55" s="522"/>
      <c r="Q55" s="522"/>
      <c r="R55" s="522"/>
      <c r="S55" s="522"/>
      <c r="T55" s="522"/>
      <c r="U55" s="522"/>
      <c r="V55" s="522"/>
      <c r="W55" s="522"/>
    </row>
    <row r="57" spans="1:23" s="26" customFormat="1" x14ac:dyDescent="0.2">
      <c r="A57" s="26" t="s">
        <v>181</v>
      </c>
    </row>
    <row r="58" spans="1:23" s="125" customFormat="1" x14ac:dyDescent="0.2">
      <c r="A58" s="125" t="s">
        <v>182</v>
      </c>
    </row>
    <row r="60" spans="1:23" x14ac:dyDescent="0.2">
      <c r="C60" s="522"/>
      <c r="D60" s="522"/>
      <c r="E60" s="522"/>
      <c r="F60" s="522"/>
      <c r="G60" s="522"/>
      <c r="H60" s="522"/>
      <c r="I60" s="522"/>
      <c r="J60" s="522"/>
      <c r="K60" s="522"/>
    </row>
    <row r="61" spans="1:23" x14ac:dyDescent="0.2">
      <c r="C61" s="522"/>
      <c r="D61" s="522"/>
      <c r="E61" s="522"/>
      <c r="F61" s="522"/>
      <c r="G61" s="522"/>
      <c r="H61" s="522"/>
      <c r="I61" s="522"/>
      <c r="J61" s="522"/>
      <c r="K61" s="522"/>
    </row>
    <row r="62" spans="1:23" x14ac:dyDescent="0.2">
      <c r="C62" s="522"/>
      <c r="D62" s="522"/>
      <c r="E62" s="522"/>
      <c r="F62" s="522"/>
      <c r="G62" s="522"/>
      <c r="H62" s="522"/>
      <c r="I62" s="522"/>
      <c r="J62" s="522"/>
      <c r="K62" s="522"/>
    </row>
    <row r="63" spans="1:23" x14ac:dyDescent="0.2">
      <c r="C63" s="522"/>
      <c r="D63" s="522"/>
      <c r="E63" s="522"/>
      <c r="F63" s="522"/>
      <c r="G63" s="522"/>
      <c r="H63" s="522"/>
      <c r="I63" s="522"/>
      <c r="J63" s="522"/>
      <c r="K63" s="522"/>
    </row>
    <row r="64" spans="1:23" x14ac:dyDescent="0.2">
      <c r="C64" s="522"/>
      <c r="D64" s="522"/>
      <c r="E64" s="522"/>
      <c r="F64" s="522"/>
      <c r="G64" s="522"/>
      <c r="H64" s="522"/>
      <c r="I64" s="522"/>
      <c r="J64" s="522"/>
      <c r="K64" s="522"/>
    </row>
    <row r="65" spans="3:11" x14ac:dyDescent="0.2">
      <c r="C65" s="522"/>
      <c r="D65" s="522"/>
      <c r="E65" s="522"/>
      <c r="F65" s="522"/>
      <c r="G65" s="522"/>
      <c r="H65" s="522"/>
      <c r="I65" s="522"/>
      <c r="J65" s="522"/>
      <c r="K65" s="522"/>
    </row>
    <row r="66" spans="3:11" x14ac:dyDescent="0.2">
      <c r="C66" s="522"/>
      <c r="D66" s="522"/>
      <c r="E66" s="522"/>
      <c r="F66" s="522"/>
      <c r="G66" s="522"/>
      <c r="H66" s="522"/>
      <c r="I66" s="522"/>
      <c r="J66" s="522"/>
      <c r="K66" s="522"/>
    </row>
    <row r="67" spans="3:11" x14ac:dyDescent="0.2">
      <c r="C67" s="522"/>
      <c r="D67" s="522"/>
      <c r="E67" s="522"/>
      <c r="F67" s="522"/>
      <c r="G67" s="522"/>
      <c r="H67" s="522"/>
      <c r="I67" s="522"/>
      <c r="J67" s="522"/>
      <c r="K67" s="522"/>
    </row>
    <row r="68" spans="3:11" x14ac:dyDescent="0.2">
      <c r="C68" s="522"/>
      <c r="D68" s="522"/>
      <c r="E68" s="522"/>
      <c r="F68" s="522"/>
      <c r="G68" s="522"/>
      <c r="H68" s="522"/>
      <c r="I68" s="522"/>
      <c r="J68" s="522"/>
      <c r="K68" s="522"/>
    </row>
    <row r="69" spans="3:11" x14ac:dyDescent="0.2">
      <c r="C69" s="522"/>
      <c r="D69" s="522"/>
      <c r="E69" s="522"/>
      <c r="F69" s="522"/>
      <c r="G69" s="522"/>
      <c r="H69" s="522"/>
      <c r="I69" s="522"/>
      <c r="J69" s="522"/>
      <c r="K69" s="522"/>
    </row>
  </sheetData>
  <mergeCells count="17">
    <mergeCell ref="A1:E1"/>
    <mergeCell ref="A2:F2"/>
    <mergeCell ref="K1:K2"/>
    <mergeCell ref="C7:K7"/>
    <mergeCell ref="A4:B7"/>
    <mergeCell ref="J5:J6"/>
    <mergeCell ref="K5:K6"/>
    <mergeCell ref="F4:H4"/>
    <mergeCell ref="I4:K4"/>
    <mergeCell ref="D5:D6"/>
    <mergeCell ref="E5:E6"/>
    <mergeCell ref="F5:F6"/>
    <mergeCell ref="G5:G6"/>
    <mergeCell ref="H5:H6"/>
    <mergeCell ref="I5:I6"/>
    <mergeCell ref="C4:E4"/>
    <mergeCell ref="C5:C6"/>
  </mergeCells>
  <hyperlinks>
    <hyperlink ref="K1" location="'Spis tablic  List of tables 1.1'!A1" display="'Spis tablic  List of tables 1.1'!A1"/>
    <hyperlink ref="K1:K2" location="'Spis tablic'!A1" display="'Spis tablic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zoomScaleNormal="100" workbookViewId="0">
      <pane xSplit="2" ySplit="9" topLeftCell="C10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57.28515625" style="26" customWidth="1"/>
    <col min="2" max="2" width="6.28515625" style="26" customWidth="1"/>
    <col min="3" max="11" width="16.5703125" style="26" customWidth="1"/>
    <col min="12" max="16384" width="9.140625" style="115"/>
  </cols>
  <sheetData>
    <row r="1" spans="1:17" ht="13.5" customHeight="1" x14ac:dyDescent="0.2">
      <c r="A1" s="756" t="s">
        <v>442</v>
      </c>
      <c r="B1" s="756"/>
      <c r="C1" s="756"/>
      <c r="D1" s="756"/>
      <c r="E1" s="756"/>
      <c r="F1" s="756"/>
      <c r="K1" s="738" t="s">
        <v>152</v>
      </c>
      <c r="L1" s="238"/>
    </row>
    <row r="2" spans="1:17" ht="13.5" customHeight="1" x14ac:dyDescent="0.2">
      <c r="A2" s="811" t="s">
        <v>441</v>
      </c>
      <c r="B2" s="811"/>
      <c r="C2" s="811"/>
      <c r="D2" s="811"/>
      <c r="E2" s="811"/>
      <c r="F2" s="811"/>
      <c r="G2" s="811"/>
      <c r="H2" s="811"/>
      <c r="K2" s="738"/>
      <c r="L2" s="238"/>
    </row>
    <row r="3" spans="1:17" x14ac:dyDescent="0.2">
      <c r="K3" s="28"/>
    </row>
    <row r="4" spans="1:17" ht="37.5" customHeight="1" x14ac:dyDescent="0.2">
      <c r="A4" s="809" t="s">
        <v>428</v>
      </c>
      <c r="B4" s="810"/>
      <c r="C4" s="742" t="s">
        <v>187</v>
      </c>
      <c r="D4" s="742" t="s">
        <v>446</v>
      </c>
      <c r="E4" s="743"/>
      <c r="F4" s="743"/>
      <c r="G4" s="743"/>
      <c r="H4" s="743"/>
      <c r="I4" s="743"/>
      <c r="J4" s="743"/>
      <c r="K4" s="743"/>
      <c r="L4" s="116"/>
      <c r="N4" s="116"/>
    </row>
    <row r="5" spans="1:17" ht="30.75" customHeight="1" x14ac:dyDescent="0.2">
      <c r="A5" s="828"/>
      <c r="B5" s="807"/>
      <c r="C5" s="742"/>
      <c r="D5" s="744" t="s">
        <v>444</v>
      </c>
      <c r="E5" s="780"/>
      <c r="F5" s="780"/>
      <c r="G5" s="780"/>
      <c r="H5" s="780"/>
      <c r="I5" s="780"/>
      <c r="J5" s="781"/>
      <c r="K5" s="778" t="s">
        <v>440</v>
      </c>
      <c r="L5" s="116"/>
    </row>
    <row r="6" spans="1:17" ht="37.5" customHeight="1" x14ac:dyDescent="0.2">
      <c r="A6" s="828"/>
      <c r="B6" s="807"/>
      <c r="C6" s="742"/>
      <c r="D6" s="742" t="s">
        <v>437</v>
      </c>
      <c r="E6" s="742"/>
      <c r="F6" s="742"/>
      <c r="G6" s="742"/>
      <c r="H6" s="744" t="s">
        <v>439</v>
      </c>
      <c r="I6" s="735"/>
      <c r="J6" s="745"/>
      <c r="K6" s="740"/>
    </row>
    <row r="7" spans="1:17" ht="33.75" customHeight="1" x14ac:dyDescent="0.2">
      <c r="A7" s="828"/>
      <c r="B7" s="807"/>
      <c r="C7" s="742"/>
      <c r="D7" s="742" t="s">
        <v>217</v>
      </c>
      <c r="E7" s="742" t="s">
        <v>445</v>
      </c>
      <c r="F7" s="742" t="s">
        <v>438</v>
      </c>
      <c r="G7" s="742"/>
      <c r="H7" s="742" t="s">
        <v>217</v>
      </c>
      <c r="I7" s="739" t="s">
        <v>218</v>
      </c>
      <c r="J7" s="739" t="s">
        <v>219</v>
      </c>
      <c r="K7" s="740"/>
    </row>
    <row r="8" spans="1:17" ht="52.5" customHeight="1" x14ac:dyDescent="0.2">
      <c r="A8" s="828"/>
      <c r="B8" s="807"/>
      <c r="C8" s="742"/>
      <c r="D8" s="742"/>
      <c r="E8" s="742"/>
      <c r="F8" s="168" t="s">
        <v>220</v>
      </c>
      <c r="G8" s="168" t="s">
        <v>221</v>
      </c>
      <c r="H8" s="742"/>
      <c r="I8" s="741"/>
      <c r="J8" s="741"/>
      <c r="K8" s="741"/>
    </row>
    <row r="9" spans="1:17" ht="31.5" customHeight="1" x14ac:dyDescent="0.2">
      <c r="A9" s="829"/>
      <c r="B9" s="830"/>
      <c r="C9" s="734" t="s">
        <v>222</v>
      </c>
      <c r="D9" s="735"/>
      <c r="E9" s="735"/>
      <c r="F9" s="735"/>
      <c r="G9" s="735"/>
      <c r="H9" s="735"/>
      <c r="I9" s="735"/>
      <c r="J9" s="735"/>
      <c r="K9" s="736"/>
    </row>
    <row r="10" spans="1:17" s="131" customFormat="1" ht="15" customHeight="1" x14ac:dyDescent="0.2">
      <c r="A10" s="139" t="s">
        <v>23</v>
      </c>
      <c r="B10" s="226">
        <v>2019</v>
      </c>
      <c r="C10" s="202">
        <v>271025</v>
      </c>
      <c r="D10" s="517">
        <v>92344</v>
      </c>
      <c r="E10" s="517">
        <v>15095</v>
      </c>
      <c r="F10" s="517">
        <v>25870</v>
      </c>
      <c r="G10" s="517">
        <v>51379</v>
      </c>
      <c r="H10" s="517">
        <v>148316</v>
      </c>
      <c r="I10" s="517">
        <v>131125</v>
      </c>
      <c r="J10" s="517">
        <v>17191</v>
      </c>
      <c r="K10" s="482">
        <v>30365</v>
      </c>
      <c r="L10" s="523"/>
      <c r="M10" s="523"/>
      <c r="N10" s="523"/>
      <c r="O10" s="523"/>
      <c r="P10" s="523"/>
      <c r="Q10" s="523"/>
    </row>
    <row r="11" spans="1:17" s="131" customFormat="1" ht="15" customHeight="1" x14ac:dyDescent="0.2">
      <c r="A11" s="121" t="s">
        <v>24</v>
      </c>
      <c r="B11" s="226">
        <v>2020</v>
      </c>
      <c r="C11" s="202">
        <v>283431</v>
      </c>
      <c r="D11" s="517">
        <v>90046</v>
      </c>
      <c r="E11" s="517">
        <v>14196</v>
      </c>
      <c r="F11" s="517">
        <v>26053</v>
      </c>
      <c r="G11" s="517">
        <v>49797</v>
      </c>
      <c r="H11" s="517">
        <v>159145</v>
      </c>
      <c r="I11" s="517">
        <v>139092</v>
      </c>
      <c r="J11" s="517">
        <v>20053</v>
      </c>
      <c r="K11" s="482">
        <v>34240</v>
      </c>
      <c r="L11" s="523"/>
      <c r="M11" s="523"/>
      <c r="N11" s="523"/>
      <c r="O11" s="523"/>
      <c r="P11" s="523"/>
      <c r="Q11" s="523"/>
    </row>
    <row r="12" spans="1:17" s="131" customFormat="1" ht="15" customHeight="1" x14ac:dyDescent="0.2">
      <c r="A12" s="19"/>
      <c r="B12" s="226">
        <v>2021</v>
      </c>
      <c r="C12" s="202">
        <v>305563</v>
      </c>
      <c r="D12" s="517">
        <v>92244</v>
      </c>
      <c r="E12" s="517">
        <v>14645</v>
      </c>
      <c r="F12" s="517">
        <v>25619</v>
      </c>
      <c r="G12" s="517">
        <v>51980</v>
      </c>
      <c r="H12" s="517">
        <v>175659</v>
      </c>
      <c r="I12" s="517">
        <v>152240</v>
      </c>
      <c r="J12" s="517">
        <v>23419</v>
      </c>
      <c r="K12" s="482">
        <v>37660</v>
      </c>
      <c r="L12" s="523"/>
      <c r="M12" s="523"/>
      <c r="N12" s="523"/>
      <c r="O12" s="523"/>
      <c r="P12" s="523"/>
      <c r="Q12" s="523"/>
    </row>
    <row r="13" spans="1:17" ht="15" customHeight="1" x14ac:dyDescent="0.2">
      <c r="A13" s="171"/>
      <c r="B13" s="609">
        <v>2022</v>
      </c>
      <c r="C13" s="202">
        <v>321391</v>
      </c>
      <c r="D13" s="517">
        <v>94621</v>
      </c>
      <c r="E13" s="517">
        <v>14760</v>
      </c>
      <c r="F13" s="517">
        <v>25989</v>
      </c>
      <c r="G13" s="517">
        <v>53872</v>
      </c>
      <c r="H13" s="517">
        <v>189237</v>
      </c>
      <c r="I13" s="517">
        <v>161063</v>
      </c>
      <c r="J13" s="517">
        <v>28174</v>
      </c>
      <c r="K13" s="482">
        <v>37533</v>
      </c>
      <c r="L13" s="523"/>
      <c r="M13" s="523"/>
      <c r="N13" s="523"/>
      <c r="O13" s="523"/>
      <c r="P13" s="523"/>
      <c r="Q13" s="523"/>
    </row>
    <row r="14" spans="1:17" s="131" customFormat="1" ht="15" customHeight="1" x14ac:dyDescent="0.2">
      <c r="A14" s="19"/>
      <c r="B14" s="243">
        <v>2023</v>
      </c>
      <c r="C14" s="203">
        <v>326075</v>
      </c>
      <c r="D14" s="518">
        <v>95890</v>
      </c>
      <c r="E14" s="518">
        <v>15094</v>
      </c>
      <c r="F14" s="518">
        <v>25167</v>
      </c>
      <c r="G14" s="518">
        <v>55629</v>
      </c>
      <c r="H14" s="518">
        <v>188693</v>
      </c>
      <c r="I14" s="518">
        <v>160039</v>
      </c>
      <c r="J14" s="518">
        <v>28654</v>
      </c>
      <c r="K14" s="483">
        <v>41492</v>
      </c>
      <c r="L14" s="523"/>
      <c r="M14" s="523"/>
      <c r="N14" s="523"/>
      <c r="O14" s="523"/>
      <c r="P14" s="523"/>
      <c r="Q14" s="523"/>
    </row>
    <row r="15" spans="1:17" s="131" customFormat="1" ht="15" customHeight="1" x14ac:dyDescent="0.2">
      <c r="A15" s="115"/>
      <c r="B15" s="19"/>
      <c r="C15" s="202"/>
      <c r="D15" s="517"/>
      <c r="E15" s="517"/>
      <c r="F15" s="517"/>
      <c r="G15" s="517"/>
      <c r="H15" s="517"/>
      <c r="I15" s="517"/>
      <c r="J15" s="517"/>
      <c r="K15" s="482"/>
      <c r="L15" s="523"/>
      <c r="M15" s="523"/>
      <c r="N15" s="523"/>
      <c r="O15" s="523"/>
      <c r="P15" s="523"/>
      <c r="Q15" s="523"/>
    </row>
    <row r="16" spans="1:17" ht="15" customHeight="1" x14ac:dyDescent="0.2">
      <c r="A16" s="19" t="s">
        <v>0</v>
      </c>
      <c r="B16" s="19"/>
      <c r="C16" s="203">
        <v>174982</v>
      </c>
      <c r="D16" s="518">
        <v>9678</v>
      </c>
      <c r="E16" s="518">
        <v>1041</v>
      </c>
      <c r="F16" s="518">
        <v>1088</v>
      </c>
      <c r="G16" s="518">
        <v>7549</v>
      </c>
      <c r="H16" s="518">
        <v>134298</v>
      </c>
      <c r="I16" s="518">
        <v>111175</v>
      </c>
      <c r="J16" s="518">
        <v>23123</v>
      </c>
      <c r="K16" s="483">
        <v>31006</v>
      </c>
      <c r="L16" s="523"/>
      <c r="M16" s="523"/>
      <c r="N16" s="523"/>
      <c r="O16" s="523"/>
      <c r="P16" s="523"/>
      <c r="Q16" s="523"/>
    </row>
    <row r="17" spans="1:17" ht="15" customHeight="1" x14ac:dyDescent="0.2">
      <c r="A17" s="121" t="s">
        <v>2</v>
      </c>
      <c r="B17" s="19"/>
      <c r="C17" s="30"/>
      <c r="D17" s="482"/>
      <c r="E17" s="482"/>
      <c r="F17" s="482"/>
      <c r="G17" s="482"/>
      <c r="H17" s="482"/>
      <c r="I17" s="482"/>
      <c r="J17" s="482"/>
      <c r="K17" s="482"/>
      <c r="L17" s="523"/>
      <c r="M17" s="523"/>
      <c r="N17" s="523"/>
      <c r="O17" s="523"/>
      <c r="P17" s="523"/>
      <c r="Q17" s="523"/>
    </row>
    <row r="18" spans="1:17" ht="15" customHeight="1" x14ac:dyDescent="0.2">
      <c r="A18" s="171" t="s">
        <v>17</v>
      </c>
      <c r="B18" s="171"/>
      <c r="C18" s="202"/>
      <c r="D18" s="517"/>
      <c r="E18" s="517"/>
      <c r="F18" s="517"/>
      <c r="G18" s="517"/>
      <c r="H18" s="517"/>
      <c r="I18" s="517"/>
      <c r="J18" s="517"/>
      <c r="K18" s="482"/>
      <c r="L18" s="523"/>
      <c r="M18" s="523"/>
      <c r="N18" s="523"/>
      <c r="O18" s="523"/>
      <c r="P18" s="523"/>
      <c r="Q18" s="523"/>
    </row>
    <row r="19" spans="1:17" ht="15" customHeight="1" x14ac:dyDescent="0.2">
      <c r="A19" s="124" t="s">
        <v>18</v>
      </c>
      <c r="B19" s="171"/>
      <c r="C19" s="30"/>
      <c r="D19" s="482"/>
      <c r="E19" s="482"/>
      <c r="F19" s="482"/>
      <c r="G19" s="482"/>
      <c r="H19" s="482"/>
      <c r="I19" s="482"/>
      <c r="J19" s="482"/>
      <c r="K19" s="482"/>
      <c r="L19" s="523"/>
      <c r="M19" s="523"/>
      <c r="N19" s="523"/>
      <c r="O19" s="523"/>
      <c r="P19" s="523"/>
      <c r="Q19" s="523"/>
    </row>
    <row r="20" spans="1:17" ht="15" customHeight="1" x14ac:dyDescent="0.2">
      <c r="A20" s="22" t="s">
        <v>3</v>
      </c>
      <c r="B20" s="22"/>
      <c r="C20" s="202">
        <v>9763</v>
      </c>
      <c r="D20" s="517">
        <v>1524</v>
      </c>
      <c r="E20" s="517">
        <v>211</v>
      </c>
      <c r="F20" s="517">
        <v>241</v>
      </c>
      <c r="G20" s="517">
        <v>1072</v>
      </c>
      <c r="H20" s="517">
        <v>6752</v>
      </c>
      <c r="I20" s="517">
        <v>5762</v>
      </c>
      <c r="J20" s="517">
        <v>990</v>
      </c>
      <c r="K20" s="482">
        <v>1487</v>
      </c>
      <c r="L20" s="523"/>
      <c r="M20" s="523"/>
      <c r="N20" s="523"/>
      <c r="O20" s="523"/>
      <c r="P20" s="523"/>
      <c r="Q20" s="523"/>
    </row>
    <row r="21" spans="1:17" ht="15" customHeight="1" x14ac:dyDescent="0.2">
      <c r="A21" s="145" t="s">
        <v>4</v>
      </c>
      <c r="B21" s="22"/>
      <c r="C21" s="30"/>
      <c r="D21" s="482"/>
      <c r="E21" s="482"/>
      <c r="F21" s="482"/>
      <c r="G21" s="482"/>
      <c r="H21" s="482"/>
      <c r="I21" s="482"/>
      <c r="J21" s="482"/>
      <c r="K21" s="482"/>
      <c r="L21" s="523"/>
      <c r="M21" s="523"/>
      <c r="N21" s="523"/>
      <c r="O21" s="523"/>
      <c r="P21" s="523"/>
      <c r="Q21" s="523"/>
    </row>
    <row r="22" spans="1:17" ht="15" customHeight="1" x14ac:dyDescent="0.2">
      <c r="A22" s="22" t="s">
        <v>5</v>
      </c>
      <c r="B22" s="22"/>
      <c r="C22" s="202">
        <v>22835</v>
      </c>
      <c r="D22" s="517">
        <v>1778</v>
      </c>
      <c r="E22" s="517">
        <v>277</v>
      </c>
      <c r="F22" s="517">
        <v>195</v>
      </c>
      <c r="G22" s="517">
        <v>1306</v>
      </c>
      <c r="H22" s="517">
        <v>16651</v>
      </c>
      <c r="I22" s="517">
        <v>14111</v>
      </c>
      <c r="J22" s="517">
        <v>2540</v>
      </c>
      <c r="K22" s="482">
        <v>4406</v>
      </c>
      <c r="L22" s="523"/>
      <c r="M22" s="523"/>
      <c r="N22" s="523"/>
      <c r="O22" s="523"/>
      <c r="P22" s="523"/>
      <c r="Q22" s="523"/>
    </row>
    <row r="23" spans="1:17" ht="15" customHeight="1" x14ac:dyDescent="0.2">
      <c r="A23" s="145" t="s">
        <v>5</v>
      </c>
      <c r="B23" s="22"/>
      <c r="C23" s="30"/>
      <c r="D23" s="482"/>
      <c r="E23" s="482"/>
      <c r="F23" s="482"/>
      <c r="G23" s="482"/>
      <c r="H23" s="482"/>
      <c r="I23" s="482"/>
      <c r="J23" s="482"/>
      <c r="K23" s="482"/>
      <c r="L23" s="523"/>
      <c r="M23" s="523"/>
      <c r="N23" s="523"/>
      <c r="O23" s="523"/>
      <c r="P23" s="523"/>
      <c r="Q23" s="523"/>
    </row>
    <row r="24" spans="1:17" ht="15" customHeight="1" x14ac:dyDescent="0.2">
      <c r="A24" s="22" t="s">
        <v>6</v>
      </c>
      <c r="B24" s="22"/>
      <c r="C24" s="202">
        <v>40226</v>
      </c>
      <c r="D24" s="517">
        <v>2665</v>
      </c>
      <c r="E24" s="517">
        <v>244</v>
      </c>
      <c r="F24" s="517">
        <v>334</v>
      </c>
      <c r="G24" s="517">
        <v>2087</v>
      </c>
      <c r="H24" s="517">
        <v>29006</v>
      </c>
      <c r="I24" s="664" t="s">
        <v>163</v>
      </c>
      <c r="J24" s="664" t="s">
        <v>163</v>
      </c>
      <c r="K24" s="482">
        <v>8555</v>
      </c>
      <c r="L24" s="523"/>
      <c r="M24" s="523"/>
      <c r="N24" s="523"/>
      <c r="O24" s="523"/>
      <c r="P24" s="523"/>
      <c r="Q24" s="523"/>
    </row>
    <row r="25" spans="1:17" ht="15" customHeight="1" x14ac:dyDescent="0.2">
      <c r="A25" s="145" t="s">
        <v>6</v>
      </c>
      <c r="B25" s="22"/>
      <c r="C25" s="30"/>
      <c r="D25" s="482"/>
      <c r="E25" s="482"/>
      <c r="F25" s="482"/>
      <c r="G25" s="482"/>
      <c r="H25" s="482"/>
      <c r="I25" s="482"/>
      <c r="J25" s="482"/>
      <c r="K25" s="482"/>
      <c r="L25" s="523"/>
      <c r="M25" s="523"/>
      <c r="N25" s="523"/>
      <c r="O25" s="523"/>
      <c r="P25" s="523"/>
      <c r="Q25" s="523"/>
    </row>
    <row r="26" spans="1:17" ht="15" customHeight="1" x14ac:dyDescent="0.2">
      <c r="A26" s="22" t="s">
        <v>16</v>
      </c>
      <c r="B26" s="22"/>
      <c r="C26" s="202">
        <v>26157</v>
      </c>
      <c r="D26" s="517">
        <v>1926</v>
      </c>
      <c r="E26" s="517">
        <v>204</v>
      </c>
      <c r="F26" s="517">
        <v>222</v>
      </c>
      <c r="G26" s="517">
        <v>1500</v>
      </c>
      <c r="H26" s="517">
        <v>19405</v>
      </c>
      <c r="I26" s="664" t="s">
        <v>163</v>
      </c>
      <c r="J26" s="664" t="s">
        <v>163</v>
      </c>
      <c r="K26" s="482">
        <v>4826</v>
      </c>
      <c r="L26" s="523"/>
      <c r="M26" s="523"/>
      <c r="N26" s="523"/>
      <c r="O26" s="523"/>
      <c r="P26" s="523"/>
      <c r="Q26" s="523"/>
    </row>
    <row r="27" spans="1:17" ht="15" customHeight="1" x14ac:dyDescent="0.2">
      <c r="A27" s="145" t="s">
        <v>16</v>
      </c>
      <c r="B27" s="22"/>
      <c r="C27" s="202"/>
      <c r="D27" s="517"/>
      <c r="E27" s="517"/>
      <c r="F27" s="517"/>
      <c r="G27" s="517"/>
      <c r="H27" s="517"/>
      <c r="I27" s="517"/>
      <c r="J27" s="517"/>
      <c r="K27" s="482"/>
      <c r="L27" s="523"/>
      <c r="M27" s="523"/>
      <c r="N27" s="523"/>
      <c r="O27" s="523"/>
      <c r="P27" s="523"/>
      <c r="Q27" s="523"/>
    </row>
    <row r="28" spans="1:17" ht="15" customHeight="1" x14ac:dyDescent="0.2">
      <c r="A28" s="22" t="s">
        <v>569</v>
      </c>
      <c r="B28" s="22"/>
      <c r="C28" s="202">
        <v>47599</v>
      </c>
      <c r="D28" s="517" t="s">
        <v>163</v>
      </c>
      <c r="E28" s="517" t="s">
        <v>163</v>
      </c>
      <c r="F28" s="664" t="s">
        <v>163</v>
      </c>
      <c r="G28" s="575" t="s">
        <v>163</v>
      </c>
      <c r="H28" s="517">
        <v>38241</v>
      </c>
      <c r="I28" s="664" t="s">
        <v>163</v>
      </c>
      <c r="J28" s="664" t="s">
        <v>163</v>
      </c>
      <c r="K28" s="647" t="s">
        <v>163</v>
      </c>
      <c r="L28" s="523"/>
      <c r="M28" s="523"/>
      <c r="N28" s="523"/>
      <c r="O28" s="523"/>
      <c r="P28" s="523"/>
      <c r="Q28" s="523"/>
    </row>
    <row r="29" spans="1:17" ht="15" customHeight="1" x14ac:dyDescent="0.2">
      <c r="A29" s="145" t="s">
        <v>569</v>
      </c>
      <c r="B29" s="22"/>
      <c r="C29" s="30"/>
      <c r="D29" s="517"/>
      <c r="E29" s="647"/>
      <c r="F29" s="517"/>
      <c r="G29" s="664"/>
      <c r="H29" s="482"/>
      <c r="I29" s="482"/>
      <c r="J29" s="482"/>
      <c r="K29" s="482"/>
      <c r="L29" s="523"/>
      <c r="M29" s="523"/>
      <c r="N29" s="523"/>
      <c r="O29" s="523"/>
      <c r="P29" s="523"/>
      <c r="Q29" s="523"/>
    </row>
    <row r="30" spans="1:17" ht="15" customHeight="1" x14ac:dyDescent="0.2">
      <c r="A30" s="22" t="s">
        <v>571</v>
      </c>
      <c r="B30" s="22"/>
      <c r="C30" s="574">
        <v>28402</v>
      </c>
      <c r="D30" s="665" t="s">
        <v>163</v>
      </c>
      <c r="E30" s="517" t="s">
        <v>163</v>
      </c>
      <c r="F30" s="665" t="s">
        <v>163</v>
      </c>
      <c r="G30" s="575" t="s">
        <v>163</v>
      </c>
      <c r="H30" s="575">
        <v>24243</v>
      </c>
      <c r="I30" s="665" t="s">
        <v>163</v>
      </c>
      <c r="J30" s="665" t="s">
        <v>163</v>
      </c>
      <c r="K30" s="666" t="s">
        <v>163</v>
      </c>
      <c r="L30" s="523"/>
      <c r="M30" s="523"/>
      <c r="N30" s="523"/>
      <c r="O30" s="523"/>
      <c r="P30" s="523"/>
      <c r="Q30" s="523"/>
    </row>
    <row r="31" spans="1:17" ht="15" customHeight="1" x14ac:dyDescent="0.2">
      <c r="A31" s="145" t="s">
        <v>570</v>
      </c>
      <c r="B31" s="22"/>
      <c r="C31" s="574"/>
      <c r="D31" s="575"/>
      <c r="E31" s="575"/>
      <c r="F31" s="575"/>
      <c r="G31" s="575"/>
      <c r="H31" s="575"/>
      <c r="I31" s="575"/>
      <c r="J31" s="575"/>
      <c r="K31" s="576"/>
      <c r="L31" s="523"/>
      <c r="M31" s="523"/>
      <c r="N31" s="523"/>
      <c r="O31" s="523"/>
      <c r="P31" s="523"/>
      <c r="Q31" s="523"/>
    </row>
    <row r="32" spans="1:17" ht="15" customHeight="1" x14ac:dyDescent="0.2">
      <c r="A32" s="171" t="s">
        <v>29</v>
      </c>
      <c r="B32" s="171"/>
      <c r="C32" s="202"/>
      <c r="D32" s="517"/>
      <c r="E32" s="517"/>
      <c r="F32" s="517"/>
      <c r="G32" s="517"/>
      <c r="H32" s="517"/>
      <c r="I32" s="517"/>
      <c r="J32" s="517"/>
      <c r="K32" s="482"/>
      <c r="L32" s="523"/>
      <c r="M32" s="523"/>
      <c r="N32" s="523"/>
      <c r="O32" s="523"/>
      <c r="P32" s="523"/>
      <c r="Q32" s="523"/>
    </row>
    <row r="33" spans="1:17" ht="15" customHeight="1" x14ac:dyDescent="0.2">
      <c r="A33" s="124" t="s">
        <v>19</v>
      </c>
      <c r="B33" s="171"/>
      <c r="C33" s="30"/>
      <c r="D33" s="482"/>
      <c r="E33" s="482"/>
      <c r="F33" s="482"/>
      <c r="G33" s="482"/>
      <c r="H33" s="482"/>
      <c r="I33" s="482"/>
      <c r="J33" s="482"/>
      <c r="K33" s="482"/>
      <c r="L33" s="523"/>
      <c r="M33" s="523"/>
      <c r="N33" s="523"/>
      <c r="O33" s="523"/>
      <c r="P33" s="523"/>
      <c r="Q33" s="523"/>
    </row>
    <row r="34" spans="1:17" ht="15" customHeight="1" x14ac:dyDescent="0.2">
      <c r="A34" s="22" t="s">
        <v>25</v>
      </c>
      <c r="B34" s="22"/>
      <c r="C34" s="202">
        <v>158626</v>
      </c>
      <c r="D34" s="517">
        <v>6652</v>
      </c>
      <c r="E34" s="517">
        <v>780</v>
      </c>
      <c r="F34" s="517">
        <v>621</v>
      </c>
      <c r="G34" s="517">
        <v>5251</v>
      </c>
      <c r="H34" s="664" t="s">
        <v>163</v>
      </c>
      <c r="I34" s="519">
        <v>102765</v>
      </c>
      <c r="J34" s="664" t="s">
        <v>163</v>
      </c>
      <c r="K34" s="647" t="s">
        <v>163</v>
      </c>
      <c r="L34" s="523"/>
      <c r="M34" s="523"/>
      <c r="N34" s="523"/>
      <c r="O34" s="523"/>
      <c r="P34" s="523"/>
      <c r="Q34" s="523"/>
    </row>
    <row r="35" spans="1:17" ht="15" customHeight="1" x14ac:dyDescent="0.2">
      <c r="A35" s="145" t="s">
        <v>26</v>
      </c>
      <c r="B35" s="22"/>
      <c r="C35" s="30"/>
      <c r="D35" s="482"/>
      <c r="E35" s="482"/>
      <c r="F35" s="482"/>
      <c r="G35" s="482"/>
      <c r="H35" s="482"/>
      <c r="I35" s="482"/>
      <c r="J35" s="482"/>
      <c r="K35" s="482"/>
      <c r="L35" s="523"/>
      <c r="M35" s="523"/>
      <c r="N35" s="523"/>
      <c r="O35" s="523"/>
      <c r="P35" s="523"/>
      <c r="Q35" s="523"/>
    </row>
    <row r="36" spans="1:17" x14ac:dyDescent="0.2">
      <c r="A36" s="71" t="s">
        <v>159</v>
      </c>
      <c r="B36" s="71"/>
      <c r="C36" s="30">
        <v>85171</v>
      </c>
      <c r="D36" s="482">
        <v>4887</v>
      </c>
      <c r="E36" s="482">
        <v>663</v>
      </c>
      <c r="F36" s="482">
        <v>532</v>
      </c>
      <c r="G36" s="482">
        <v>3692</v>
      </c>
      <c r="H36" s="647" t="s">
        <v>163</v>
      </c>
      <c r="I36" s="485">
        <v>52991</v>
      </c>
      <c r="J36" s="647" t="s">
        <v>163</v>
      </c>
      <c r="K36" s="647" t="s">
        <v>163</v>
      </c>
      <c r="L36" s="523"/>
      <c r="M36" s="523"/>
      <c r="N36" s="523"/>
      <c r="O36" s="523"/>
      <c r="P36" s="523"/>
      <c r="Q36" s="523"/>
    </row>
    <row r="37" spans="1:17" ht="25.5" x14ac:dyDescent="0.2">
      <c r="A37" s="146" t="s">
        <v>160</v>
      </c>
      <c r="B37" s="71"/>
      <c r="C37" s="202"/>
      <c r="D37" s="517"/>
      <c r="E37" s="517"/>
      <c r="F37" s="517"/>
      <c r="G37" s="517"/>
      <c r="H37" s="517"/>
      <c r="I37" s="517"/>
      <c r="J37" s="517"/>
      <c r="K37" s="482"/>
      <c r="L37" s="523"/>
      <c r="M37" s="523"/>
      <c r="N37" s="523"/>
      <c r="O37" s="523"/>
      <c r="P37" s="523"/>
      <c r="Q37" s="523"/>
    </row>
    <row r="38" spans="1:17" ht="25.5" customHeight="1" x14ac:dyDescent="0.2">
      <c r="A38" s="71" t="s">
        <v>161</v>
      </c>
      <c r="B38" s="71"/>
      <c r="C38" s="202">
        <v>71700</v>
      </c>
      <c r="D38" s="517">
        <v>1634</v>
      </c>
      <c r="E38" s="517">
        <v>96</v>
      </c>
      <c r="F38" s="664" t="s">
        <v>163</v>
      </c>
      <c r="G38" s="664" t="s">
        <v>163</v>
      </c>
      <c r="H38" s="517">
        <v>59802</v>
      </c>
      <c r="I38" s="517">
        <v>48551</v>
      </c>
      <c r="J38" s="517">
        <v>11251</v>
      </c>
      <c r="K38" s="482">
        <v>10264</v>
      </c>
      <c r="L38" s="523"/>
      <c r="M38" s="523"/>
      <c r="N38" s="523"/>
      <c r="O38" s="523"/>
      <c r="P38" s="523"/>
      <c r="Q38" s="523"/>
    </row>
    <row r="39" spans="1:17" ht="25.5" customHeight="1" x14ac:dyDescent="0.2">
      <c r="A39" s="146" t="s">
        <v>162</v>
      </c>
      <c r="B39" s="71"/>
      <c r="C39" s="202"/>
      <c r="D39" s="517"/>
      <c r="E39" s="517"/>
      <c r="F39" s="517"/>
      <c r="G39" s="517"/>
      <c r="H39" s="517"/>
      <c r="I39" s="517"/>
      <c r="J39" s="517"/>
      <c r="K39" s="482"/>
      <c r="L39" s="523"/>
      <c r="M39" s="523"/>
      <c r="N39" s="523"/>
      <c r="O39" s="523"/>
      <c r="P39" s="523"/>
      <c r="Q39" s="523"/>
    </row>
    <row r="40" spans="1:17" ht="14.25" x14ac:dyDescent="0.2">
      <c r="A40" s="71" t="s">
        <v>180</v>
      </c>
      <c r="B40" s="71"/>
      <c r="C40" s="30">
        <v>1755</v>
      </c>
      <c r="D40" s="482">
        <v>131</v>
      </c>
      <c r="E40" s="482">
        <v>21</v>
      </c>
      <c r="F40" s="647" t="s">
        <v>163</v>
      </c>
      <c r="G40" s="647" t="s">
        <v>163</v>
      </c>
      <c r="H40" s="482">
        <v>1368</v>
      </c>
      <c r="I40" s="482">
        <v>1223</v>
      </c>
      <c r="J40" s="482">
        <v>145</v>
      </c>
      <c r="K40" s="482">
        <v>256</v>
      </c>
      <c r="L40" s="523"/>
      <c r="M40" s="523"/>
      <c r="N40" s="523"/>
      <c r="O40" s="523"/>
      <c r="P40" s="523"/>
      <c r="Q40" s="523"/>
    </row>
    <row r="41" spans="1:17" ht="14.25" x14ac:dyDescent="0.2">
      <c r="A41" s="146" t="s">
        <v>204</v>
      </c>
      <c r="B41" s="71"/>
      <c r="C41" s="202"/>
      <c r="D41" s="517"/>
      <c r="E41" s="517"/>
      <c r="F41" s="517"/>
      <c r="G41" s="517"/>
      <c r="H41" s="517"/>
      <c r="I41" s="517"/>
      <c r="J41" s="517"/>
      <c r="K41" s="482"/>
      <c r="L41" s="523"/>
      <c r="M41" s="523"/>
      <c r="N41" s="523"/>
      <c r="O41" s="523"/>
      <c r="P41" s="523"/>
      <c r="Q41" s="523"/>
    </row>
    <row r="42" spans="1:17" ht="15" customHeight="1" x14ac:dyDescent="0.2">
      <c r="A42" s="22" t="s">
        <v>27</v>
      </c>
      <c r="B42" s="22"/>
      <c r="C42" s="30">
        <v>16356</v>
      </c>
      <c r="D42" s="482">
        <v>3026</v>
      </c>
      <c r="E42" s="482">
        <v>261</v>
      </c>
      <c r="F42" s="482">
        <v>467</v>
      </c>
      <c r="G42" s="482">
        <v>2298</v>
      </c>
      <c r="H42" s="647" t="s">
        <v>163</v>
      </c>
      <c r="I42" s="485">
        <v>8410</v>
      </c>
      <c r="J42" s="647" t="s">
        <v>163</v>
      </c>
      <c r="K42" s="647" t="s">
        <v>163</v>
      </c>
      <c r="L42" s="523"/>
      <c r="M42" s="523"/>
      <c r="N42" s="523"/>
      <c r="O42" s="523"/>
      <c r="P42" s="523"/>
      <c r="Q42" s="523"/>
    </row>
    <row r="43" spans="1:17" ht="15" customHeight="1" x14ac:dyDescent="0.2">
      <c r="A43" s="145" t="s">
        <v>28</v>
      </c>
      <c r="B43" s="22"/>
      <c r="C43" s="202"/>
      <c r="D43" s="517"/>
      <c r="E43" s="517"/>
      <c r="F43" s="517"/>
      <c r="G43" s="517"/>
      <c r="H43" s="517"/>
      <c r="I43" s="517"/>
      <c r="J43" s="517"/>
      <c r="K43" s="482"/>
      <c r="L43" s="523"/>
      <c r="M43" s="523"/>
      <c r="N43" s="523"/>
      <c r="O43" s="523"/>
      <c r="P43" s="523"/>
      <c r="Q43" s="523"/>
    </row>
    <row r="44" spans="1:17" ht="15" customHeight="1" x14ac:dyDescent="0.2">
      <c r="A44" s="58" t="s">
        <v>153</v>
      </c>
      <c r="B44" s="58"/>
      <c r="C44" s="203">
        <v>8133</v>
      </c>
      <c r="D44" s="518">
        <v>3019</v>
      </c>
      <c r="E44" s="518">
        <v>518</v>
      </c>
      <c r="F44" s="518">
        <v>690</v>
      </c>
      <c r="G44" s="518">
        <v>1811</v>
      </c>
      <c r="H44" s="518">
        <v>3951</v>
      </c>
      <c r="I44" s="518">
        <v>3656</v>
      </c>
      <c r="J44" s="518">
        <v>295</v>
      </c>
      <c r="K44" s="483">
        <v>1163</v>
      </c>
      <c r="L44" s="523"/>
      <c r="M44" s="523"/>
      <c r="N44" s="523"/>
      <c r="O44" s="523"/>
      <c r="P44" s="523"/>
      <c r="Q44" s="523"/>
    </row>
    <row r="45" spans="1:17" ht="15" customHeight="1" x14ac:dyDescent="0.2">
      <c r="A45" s="147" t="s">
        <v>154</v>
      </c>
      <c r="B45" s="58"/>
      <c r="C45" s="203"/>
      <c r="D45" s="518"/>
      <c r="E45" s="518"/>
      <c r="F45" s="518"/>
      <c r="G45" s="518"/>
      <c r="H45" s="518"/>
      <c r="I45" s="518"/>
      <c r="J45" s="518"/>
      <c r="K45" s="483"/>
      <c r="L45" s="523"/>
      <c r="M45" s="523"/>
      <c r="N45" s="523"/>
      <c r="O45" s="523"/>
      <c r="P45" s="523"/>
      <c r="Q45" s="523"/>
    </row>
    <row r="46" spans="1:17" ht="15" customHeight="1" x14ac:dyDescent="0.2">
      <c r="A46" s="19" t="s">
        <v>1</v>
      </c>
      <c r="B46" s="19"/>
      <c r="C46" s="36">
        <v>141384</v>
      </c>
      <c r="D46" s="483">
        <v>82444</v>
      </c>
      <c r="E46" s="483">
        <v>13365</v>
      </c>
      <c r="F46" s="483">
        <v>23243</v>
      </c>
      <c r="G46" s="483">
        <v>45836</v>
      </c>
      <c r="H46" s="483">
        <v>49716</v>
      </c>
      <c r="I46" s="483">
        <v>44532</v>
      </c>
      <c r="J46" s="483">
        <v>5184</v>
      </c>
      <c r="K46" s="483">
        <v>9224</v>
      </c>
      <c r="L46" s="523"/>
      <c r="M46" s="523"/>
      <c r="N46" s="523"/>
      <c r="O46" s="523"/>
      <c r="P46" s="523"/>
      <c r="Q46" s="523"/>
    </row>
    <row r="47" spans="1:17" ht="15" customHeight="1" x14ac:dyDescent="0.2">
      <c r="A47" s="121" t="s">
        <v>7</v>
      </c>
      <c r="B47" s="19"/>
      <c r="C47" s="202"/>
      <c r="D47" s="517"/>
      <c r="E47" s="517"/>
      <c r="F47" s="517"/>
      <c r="G47" s="517"/>
      <c r="H47" s="517"/>
      <c r="I47" s="517"/>
      <c r="J47" s="517"/>
      <c r="K47" s="482"/>
      <c r="L47" s="523"/>
      <c r="M47" s="523"/>
      <c r="N47" s="523"/>
      <c r="O47" s="523"/>
      <c r="P47" s="523"/>
      <c r="Q47" s="523"/>
    </row>
    <row r="48" spans="1:17" ht="15" customHeight="1" x14ac:dyDescent="0.2">
      <c r="A48" s="22" t="s">
        <v>157</v>
      </c>
      <c r="B48" s="22"/>
      <c r="C48" s="30">
        <v>126746</v>
      </c>
      <c r="D48" s="482">
        <v>75277</v>
      </c>
      <c r="E48" s="482">
        <v>12054</v>
      </c>
      <c r="F48" s="482">
        <v>21511</v>
      </c>
      <c r="G48" s="482">
        <v>41712</v>
      </c>
      <c r="H48" s="482">
        <v>43708</v>
      </c>
      <c r="I48" s="482">
        <v>39183</v>
      </c>
      <c r="J48" s="482">
        <v>4525</v>
      </c>
      <c r="K48" s="482">
        <v>7761</v>
      </c>
      <c r="L48" s="523"/>
      <c r="M48" s="523"/>
      <c r="N48" s="523"/>
      <c r="O48" s="523"/>
      <c r="P48" s="523"/>
      <c r="Q48" s="523"/>
    </row>
    <row r="49" spans="1:17" ht="15" customHeight="1" x14ac:dyDescent="0.2">
      <c r="A49" s="145" t="s">
        <v>158</v>
      </c>
      <c r="B49" s="22"/>
      <c r="C49" s="202"/>
      <c r="D49" s="517"/>
      <c r="E49" s="517"/>
      <c r="F49" s="517"/>
      <c r="G49" s="517"/>
      <c r="H49" s="517"/>
      <c r="I49" s="517"/>
      <c r="J49" s="517"/>
      <c r="K49" s="482"/>
      <c r="L49" s="523"/>
      <c r="M49" s="523"/>
      <c r="N49" s="523"/>
      <c r="O49" s="523"/>
      <c r="P49" s="523"/>
      <c r="Q49" s="523"/>
    </row>
    <row r="50" spans="1:17" ht="15" customHeight="1" x14ac:dyDescent="0.2">
      <c r="A50" s="24" t="s">
        <v>30</v>
      </c>
      <c r="B50" s="24"/>
      <c r="C50" s="30">
        <v>117979</v>
      </c>
      <c r="D50" s="482">
        <v>70492</v>
      </c>
      <c r="E50" s="482">
        <v>11436</v>
      </c>
      <c r="F50" s="482">
        <v>20218</v>
      </c>
      <c r="G50" s="482">
        <v>38838</v>
      </c>
      <c r="H50" s="485" t="s">
        <v>163</v>
      </c>
      <c r="I50" s="485">
        <v>37151</v>
      </c>
      <c r="J50" s="485" t="s">
        <v>163</v>
      </c>
      <c r="K50" s="485" t="s">
        <v>163</v>
      </c>
      <c r="L50" s="523"/>
      <c r="M50" s="523"/>
      <c r="N50" s="523"/>
      <c r="O50" s="523"/>
      <c r="P50" s="523"/>
      <c r="Q50" s="523"/>
    </row>
    <row r="51" spans="1:17" ht="15" customHeight="1" x14ac:dyDescent="0.2">
      <c r="A51" s="148" t="s">
        <v>31</v>
      </c>
      <c r="B51" s="24"/>
      <c r="C51" s="202"/>
      <c r="D51" s="517"/>
      <c r="E51" s="517"/>
      <c r="F51" s="517"/>
      <c r="G51" s="517"/>
      <c r="H51" s="517"/>
      <c r="I51" s="517"/>
      <c r="J51" s="517"/>
      <c r="K51" s="482"/>
      <c r="L51" s="523"/>
      <c r="M51" s="523"/>
      <c r="N51" s="523"/>
      <c r="O51" s="523"/>
      <c r="P51" s="523"/>
      <c r="Q51" s="523"/>
    </row>
    <row r="52" spans="1:17" ht="15" customHeight="1" x14ac:dyDescent="0.2">
      <c r="A52" s="24" t="s">
        <v>32</v>
      </c>
      <c r="B52" s="24"/>
      <c r="C52" s="202">
        <v>8767</v>
      </c>
      <c r="D52" s="517">
        <v>4785</v>
      </c>
      <c r="E52" s="517">
        <v>618</v>
      </c>
      <c r="F52" s="517">
        <v>1293</v>
      </c>
      <c r="G52" s="517">
        <v>2874</v>
      </c>
      <c r="H52" s="519" t="s">
        <v>163</v>
      </c>
      <c r="I52" s="519">
        <v>2032</v>
      </c>
      <c r="J52" s="519" t="s">
        <v>163</v>
      </c>
      <c r="K52" s="485" t="s">
        <v>163</v>
      </c>
      <c r="L52" s="523"/>
      <c r="M52" s="523"/>
      <c r="N52" s="523"/>
      <c r="O52" s="523"/>
      <c r="P52" s="523"/>
      <c r="Q52" s="523"/>
    </row>
    <row r="53" spans="1:17" ht="15" customHeight="1" x14ac:dyDescent="0.2">
      <c r="A53" s="148" t="s">
        <v>33</v>
      </c>
      <c r="B53" s="24"/>
      <c r="C53" s="30"/>
      <c r="D53" s="482"/>
      <c r="E53" s="482"/>
      <c r="F53" s="482"/>
      <c r="G53" s="482"/>
      <c r="H53" s="482"/>
      <c r="I53" s="482"/>
      <c r="J53" s="482"/>
      <c r="K53" s="482"/>
      <c r="L53" s="523"/>
      <c r="M53" s="523"/>
      <c r="N53" s="523"/>
      <c r="O53" s="523"/>
      <c r="P53" s="523"/>
      <c r="Q53" s="523"/>
    </row>
    <row r="54" spans="1:17" ht="15" customHeight="1" x14ac:dyDescent="0.2">
      <c r="A54" s="22" t="s">
        <v>34</v>
      </c>
      <c r="B54" s="22"/>
      <c r="C54" s="202">
        <v>14638</v>
      </c>
      <c r="D54" s="517">
        <v>7167</v>
      </c>
      <c r="E54" s="517">
        <v>1311</v>
      </c>
      <c r="F54" s="517">
        <v>1732</v>
      </c>
      <c r="G54" s="517">
        <v>4124</v>
      </c>
      <c r="H54" s="517">
        <v>6008</v>
      </c>
      <c r="I54" s="517">
        <v>5349</v>
      </c>
      <c r="J54" s="517">
        <v>659</v>
      </c>
      <c r="K54" s="482">
        <v>1463</v>
      </c>
      <c r="L54" s="523"/>
      <c r="M54" s="523"/>
      <c r="N54" s="523"/>
      <c r="O54" s="523"/>
      <c r="P54" s="523"/>
      <c r="Q54" s="523"/>
    </row>
    <row r="55" spans="1:17" ht="15" customHeight="1" x14ac:dyDescent="0.2">
      <c r="A55" s="145" t="s">
        <v>35</v>
      </c>
      <c r="B55" s="22"/>
      <c r="C55" s="202"/>
      <c r="D55" s="517"/>
      <c r="E55" s="517"/>
      <c r="F55" s="517"/>
      <c r="G55" s="517"/>
      <c r="H55" s="517"/>
      <c r="I55" s="517"/>
      <c r="J55" s="517"/>
      <c r="K55" s="482"/>
      <c r="L55" s="523"/>
      <c r="M55" s="523"/>
      <c r="N55" s="523"/>
      <c r="O55" s="523"/>
      <c r="P55" s="523"/>
      <c r="Q55" s="523"/>
    </row>
    <row r="56" spans="1:17" ht="15" customHeight="1" x14ac:dyDescent="0.2">
      <c r="A56" s="58" t="s">
        <v>156</v>
      </c>
      <c r="B56" s="19"/>
      <c r="C56" s="203">
        <v>1576</v>
      </c>
      <c r="D56" s="518">
        <v>749</v>
      </c>
      <c r="E56" s="518">
        <v>170</v>
      </c>
      <c r="F56" s="518">
        <v>146</v>
      </c>
      <c r="G56" s="518">
        <v>433</v>
      </c>
      <c r="H56" s="518">
        <v>728</v>
      </c>
      <c r="I56" s="518">
        <v>676</v>
      </c>
      <c r="J56" s="518">
        <v>52</v>
      </c>
      <c r="K56" s="483">
        <v>99</v>
      </c>
      <c r="L56" s="523"/>
      <c r="M56" s="523"/>
      <c r="N56" s="523"/>
      <c r="O56" s="523"/>
      <c r="P56" s="523"/>
      <c r="Q56" s="523"/>
    </row>
    <row r="57" spans="1:17" ht="15" customHeight="1" x14ac:dyDescent="0.2">
      <c r="A57" s="149" t="s">
        <v>155</v>
      </c>
      <c r="B57" s="134"/>
      <c r="C57" s="75"/>
      <c r="D57" s="520"/>
      <c r="E57" s="520"/>
      <c r="F57" s="520"/>
      <c r="G57" s="520"/>
      <c r="H57" s="520"/>
      <c r="I57" s="520"/>
      <c r="J57" s="520"/>
      <c r="K57" s="520"/>
      <c r="L57" s="523"/>
      <c r="M57" s="523"/>
      <c r="N57" s="523"/>
      <c r="O57" s="523"/>
      <c r="P57" s="523"/>
      <c r="Q57" s="523"/>
    </row>
    <row r="58" spans="1:17" ht="15" customHeight="1" x14ac:dyDescent="0.2">
      <c r="A58" s="22"/>
      <c r="B58" s="22"/>
      <c r="C58" s="852" t="s">
        <v>8</v>
      </c>
      <c r="D58" s="852"/>
      <c r="E58" s="852"/>
      <c r="F58" s="852"/>
      <c r="G58" s="852"/>
      <c r="H58" s="852"/>
      <c r="I58" s="852"/>
      <c r="J58" s="852"/>
      <c r="K58" s="852"/>
      <c r="L58" s="523"/>
      <c r="M58" s="523"/>
      <c r="N58" s="523"/>
      <c r="O58" s="523"/>
      <c r="P58" s="523"/>
      <c r="Q58" s="523"/>
    </row>
    <row r="59" spans="1:17" ht="15" customHeight="1" x14ac:dyDescent="0.2">
      <c r="A59" s="152"/>
      <c r="B59" s="153"/>
      <c r="C59" s="851" t="s">
        <v>10</v>
      </c>
      <c r="D59" s="851"/>
      <c r="E59" s="851"/>
      <c r="F59" s="851"/>
      <c r="G59" s="851"/>
      <c r="H59" s="851"/>
      <c r="I59" s="851"/>
      <c r="J59" s="851"/>
      <c r="K59" s="851"/>
      <c r="L59" s="523"/>
      <c r="M59" s="523"/>
      <c r="N59" s="523"/>
      <c r="O59" s="523"/>
      <c r="P59" s="523"/>
      <c r="Q59" s="523"/>
    </row>
    <row r="60" spans="1:17" ht="15" customHeight="1" x14ac:dyDescent="0.2">
      <c r="A60" s="139" t="s">
        <v>23</v>
      </c>
      <c r="B60" s="127">
        <v>2019</v>
      </c>
      <c r="C60" s="202">
        <v>214823</v>
      </c>
      <c r="D60" s="517">
        <v>79904</v>
      </c>
      <c r="E60" s="517">
        <v>11013</v>
      </c>
      <c r="F60" s="517">
        <v>22700</v>
      </c>
      <c r="G60" s="517">
        <v>46191</v>
      </c>
      <c r="H60" s="517">
        <v>111300</v>
      </c>
      <c r="I60" s="517">
        <v>98157</v>
      </c>
      <c r="J60" s="517">
        <v>13143</v>
      </c>
      <c r="K60" s="482">
        <v>23619</v>
      </c>
      <c r="L60" s="523"/>
      <c r="M60" s="523"/>
      <c r="N60" s="523"/>
      <c r="O60" s="523"/>
      <c r="P60" s="523"/>
      <c r="Q60" s="523"/>
    </row>
    <row r="61" spans="1:17" ht="15" customHeight="1" x14ac:dyDescent="0.2">
      <c r="A61" s="121" t="s">
        <v>24</v>
      </c>
      <c r="B61" s="127">
        <v>2020</v>
      </c>
      <c r="C61" s="202">
        <v>226131</v>
      </c>
      <c r="D61" s="517">
        <v>79778</v>
      </c>
      <c r="E61" s="517">
        <v>11076</v>
      </c>
      <c r="F61" s="517">
        <v>23268</v>
      </c>
      <c r="G61" s="517">
        <v>45434</v>
      </c>
      <c r="H61" s="517">
        <v>121301</v>
      </c>
      <c r="I61" s="517">
        <v>106393</v>
      </c>
      <c r="J61" s="517">
        <v>14908</v>
      </c>
      <c r="K61" s="482">
        <v>25052</v>
      </c>
      <c r="L61" s="523"/>
      <c r="M61" s="523"/>
      <c r="N61" s="523"/>
      <c r="O61" s="523"/>
      <c r="P61" s="523"/>
      <c r="Q61" s="523"/>
    </row>
    <row r="62" spans="1:17" ht="15" customHeight="1" x14ac:dyDescent="0.2">
      <c r="A62" s="19"/>
      <c r="B62" s="127">
        <v>2021</v>
      </c>
      <c r="C62" s="202">
        <v>249014</v>
      </c>
      <c r="D62" s="517">
        <v>81401</v>
      </c>
      <c r="E62" s="517">
        <v>11333</v>
      </c>
      <c r="F62" s="517">
        <v>22761</v>
      </c>
      <c r="G62" s="517">
        <v>47307</v>
      </c>
      <c r="H62" s="517">
        <v>139139</v>
      </c>
      <c r="I62" s="517">
        <v>120874</v>
      </c>
      <c r="J62" s="517">
        <v>18265</v>
      </c>
      <c r="K62" s="482">
        <v>28474</v>
      </c>
      <c r="L62" s="523"/>
      <c r="M62" s="523"/>
      <c r="N62" s="523"/>
      <c r="O62" s="523"/>
      <c r="P62" s="523"/>
      <c r="Q62" s="523"/>
    </row>
    <row r="63" spans="1:17" ht="15" customHeight="1" x14ac:dyDescent="0.2">
      <c r="A63" s="19"/>
      <c r="B63" s="299">
        <v>2022</v>
      </c>
      <c r="C63" s="202">
        <v>263057</v>
      </c>
      <c r="D63" s="517">
        <v>83039</v>
      </c>
      <c r="E63" s="517">
        <v>11248</v>
      </c>
      <c r="F63" s="517">
        <v>22859</v>
      </c>
      <c r="G63" s="517">
        <v>48932</v>
      </c>
      <c r="H63" s="517">
        <v>149870</v>
      </c>
      <c r="I63" s="517">
        <v>128355</v>
      </c>
      <c r="J63" s="517">
        <v>21515</v>
      </c>
      <c r="K63" s="482">
        <v>30148</v>
      </c>
      <c r="L63" s="523"/>
      <c r="M63" s="523"/>
      <c r="N63" s="523"/>
      <c r="O63" s="523"/>
      <c r="P63" s="523"/>
      <c r="Q63" s="523"/>
    </row>
    <row r="64" spans="1:17" s="131" customFormat="1" ht="15" customHeight="1" x14ac:dyDescent="0.2">
      <c r="A64" s="19"/>
      <c r="B64" s="114">
        <v>2023</v>
      </c>
      <c r="C64" s="203">
        <v>266452</v>
      </c>
      <c r="D64" s="518">
        <v>84562</v>
      </c>
      <c r="E64" s="518">
        <v>11916</v>
      </c>
      <c r="F64" s="518">
        <v>22234</v>
      </c>
      <c r="G64" s="518">
        <v>50412</v>
      </c>
      <c r="H64" s="518">
        <v>150103</v>
      </c>
      <c r="I64" s="518">
        <v>127916</v>
      </c>
      <c r="J64" s="518">
        <v>22187</v>
      </c>
      <c r="K64" s="483">
        <v>31787</v>
      </c>
      <c r="L64" s="523"/>
      <c r="M64" s="523"/>
      <c r="N64" s="523"/>
      <c r="O64" s="523"/>
      <c r="P64" s="523"/>
      <c r="Q64" s="523"/>
    </row>
    <row r="65" spans="1:17" ht="15" customHeight="1" x14ac:dyDescent="0.2">
      <c r="A65" s="115"/>
      <c r="B65" s="19"/>
      <c r="C65" s="202"/>
      <c r="D65" s="517"/>
      <c r="E65" s="517"/>
      <c r="F65" s="517"/>
      <c r="G65" s="517"/>
      <c r="H65" s="517"/>
      <c r="I65" s="517"/>
      <c r="J65" s="517"/>
      <c r="K65" s="482"/>
      <c r="L65" s="523"/>
      <c r="M65" s="523"/>
      <c r="N65" s="523"/>
      <c r="O65" s="523"/>
      <c r="P65" s="523"/>
      <c r="Q65" s="523"/>
    </row>
    <row r="66" spans="1:17" ht="15" customHeight="1" x14ac:dyDescent="0.2">
      <c r="A66" s="19" t="s">
        <v>0</v>
      </c>
      <c r="B66" s="19"/>
      <c r="C66" s="203">
        <v>152552</v>
      </c>
      <c r="D66" s="518">
        <v>7680</v>
      </c>
      <c r="E66" s="518">
        <v>664</v>
      </c>
      <c r="F66" s="518">
        <v>739</v>
      </c>
      <c r="G66" s="518">
        <v>6277</v>
      </c>
      <c r="H66" s="518">
        <v>118230</v>
      </c>
      <c r="I66" s="518">
        <v>98324</v>
      </c>
      <c r="J66" s="518">
        <v>19906</v>
      </c>
      <c r="K66" s="483">
        <v>26642</v>
      </c>
      <c r="L66" s="523"/>
      <c r="M66" s="523"/>
      <c r="N66" s="523"/>
      <c r="O66" s="523"/>
      <c r="P66" s="523"/>
      <c r="Q66" s="523"/>
    </row>
    <row r="67" spans="1:17" s="131" customFormat="1" ht="15" customHeight="1" x14ac:dyDescent="0.2">
      <c r="A67" s="121" t="s">
        <v>2</v>
      </c>
      <c r="B67" s="19"/>
      <c r="C67" s="30"/>
      <c r="D67" s="482"/>
      <c r="E67" s="482"/>
      <c r="F67" s="482"/>
      <c r="G67" s="482"/>
      <c r="H67" s="482"/>
      <c r="I67" s="482"/>
      <c r="J67" s="482"/>
      <c r="K67" s="482"/>
      <c r="L67" s="523"/>
      <c r="M67" s="523"/>
      <c r="N67" s="523"/>
      <c r="O67" s="523"/>
      <c r="P67" s="523"/>
      <c r="Q67" s="523"/>
    </row>
    <row r="68" spans="1:17" s="131" customFormat="1" ht="15" customHeight="1" x14ac:dyDescent="0.2">
      <c r="A68" s="171" t="s">
        <v>17</v>
      </c>
      <c r="B68" s="171"/>
      <c r="C68" s="202"/>
      <c r="D68" s="517"/>
      <c r="E68" s="517"/>
      <c r="F68" s="517"/>
      <c r="G68" s="517"/>
      <c r="H68" s="517"/>
      <c r="I68" s="517"/>
      <c r="J68" s="517"/>
      <c r="K68" s="482"/>
      <c r="L68" s="523"/>
      <c r="M68" s="523"/>
      <c r="N68" s="523"/>
      <c r="O68" s="523"/>
      <c r="P68" s="523"/>
      <c r="Q68" s="523"/>
    </row>
    <row r="69" spans="1:17" ht="15" customHeight="1" x14ac:dyDescent="0.2">
      <c r="A69" s="124" t="s">
        <v>18</v>
      </c>
      <c r="B69" s="171"/>
      <c r="C69" s="30"/>
      <c r="D69" s="482"/>
      <c r="E69" s="482"/>
      <c r="F69" s="482"/>
      <c r="G69" s="482"/>
      <c r="H69" s="482"/>
      <c r="I69" s="482"/>
      <c r="J69" s="482"/>
      <c r="K69" s="482"/>
      <c r="L69" s="523"/>
      <c r="M69" s="523"/>
      <c r="N69" s="523"/>
      <c r="O69" s="523"/>
      <c r="P69" s="523"/>
      <c r="Q69" s="523"/>
    </row>
    <row r="70" spans="1:17" ht="15" customHeight="1" x14ac:dyDescent="0.2">
      <c r="A70" s="22" t="s">
        <v>3</v>
      </c>
      <c r="B70" s="22"/>
      <c r="C70" s="202">
        <v>5414</v>
      </c>
      <c r="D70" s="517">
        <v>816</v>
      </c>
      <c r="E70" s="517">
        <v>107</v>
      </c>
      <c r="F70" s="517">
        <v>98</v>
      </c>
      <c r="G70" s="517">
        <v>611</v>
      </c>
      <c r="H70" s="517">
        <v>3901</v>
      </c>
      <c r="I70" s="517">
        <v>3356</v>
      </c>
      <c r="J70" s="517">
        <v>545</v>
      </c>
      <c r="K70" s="482">
        <v>697</v>
      </c>
      <c r="L70" s="523"/>
      <c r="M70" s="523"/>
      <c r="N70" s="523"/>
      <c r="O70" s="523"/>
      <c r="P70" s="523"/>
      <c r="Q70" s="523"/>
    </row>
    <row r="71" spans="1:17" ht="15" customHeight="1" x14ac:dyDescent="0.2">
      <c r="A71" s="145" t="s">
        <v>4</v>
      </c>
      <c r="B71" s="22"/>
      <c r="C71" s="30"/>
      <c r="D71" s="482"/>
      <c r="E71" s="482"/>
      <c r="F71" s="482"/>
      <c r="G71" s="482"/>
      <c r="H71" s="482"/>
      <c r="I71" s="482"/>
      <c r="J71" s="482"/>
      <c r="K71" s="482"/>
      <c r="L71" s="523"/>
      <c r="M71" s="523"/>
      <c r="N71" s="523"/>
      <c r="O71" s="523"/>
      <c r="P71" s="523"/>
      <c r="Q71" s="523"/>
    </row>
    <row r="72" spans="1:17" ht="15" customHeight="1" x14ac:dyDescent="0.2">
      <c r="A72" s="22" t="s">
        <v>5</v>
      </c>
      <c r="B72" s="22"/>
      <c r="C72" s="202">
        <v>18481</v>
      </c>
      <c r="D72" s="517">
        <v>1253</v>
      </c>
      <c r="E72" s="517">
        <v>164</v>
      </c>
      <c r="F72" s="517">
        <v>131</v>
      </c>
      <c r="G72" s="517">
        <v>958</v>
      </c>
      <c r="H72" s="517">
        <v>13374</v>
      </c>
      <c r="I72" s="517">
        <v>11354</v>
      </c>
      <c r="J72" s="517">
        <v>2020</v>
      </c>
      <c r="K72" s="482">
        <v>3854</v>
      </c>
      <c r="L72" s="523"/>
      <c r="M72" s="523"/>
      <c r="N72" s="523"/>
      <c r="O72" s="523"/>
      <c r="P72" s="523"/>
      <c r="Q72" s="523"/>
    </row>
    <row r="73" spans="1:17" ht="15" customHeight="1" x14ac:dyDescent="0.2">
      <c r="A73" s="145" t="s">
        <v>5</v>
      </c>
      <c r="B73" s="22"/>
      <c r="C73" s="30"/>
      <c r="D73" s="482"/>
      <c r="E73" s="482"/>
      <c r="F73" s="482"/>
      <c r="G73" s="482"/>
      <c r="H73" s="482"/>
      <c r="I73" s="482"/>
      <c r="J73" s="482"/>
      <c r="K73" s="482"/>
      <c r="L73" s="523"/>
      <c r="M73" s="523"/>
      <c r="N73" s="523"/>
      <c r="O73" s="523"/>
      <c r="P73" s="523"/>
      <c r="Q73" s="523"/>
    </row>
    <row r="74" spans="1:17" ht="15" customHeight="1" x14ac:dyDescent="0.2">
      <c r="A74" s="22" t="s">
        <v>6</v>
      </c>
      <c r="B74" s="22"/>
      <c r="C74" s="202">
        <v>35823</v>
      </c>
      <c r="D74" s="517">
        <v>2248</v>
      </c>
      <c r="E74" s="517">
        <v>145</v>
      </c>
      <c r="F74" s="517">
        <v>259</v>
      </c>
      <c r="G74" s="517">
        <v>1844</v>
      </c>
      <c r="H74" s="517">
        <v>25614</v>
      </c>
      <c r="I74" s="517">
        <v>20957</v>
      </c>
      <c r="J74" s="517">
        <v>4657</v>
      </c>
      <c r="K74" s="482">
        <v>7961</v>
      </c>
      <c r="L74" s="523"/>
      <c r="M74" s="523"/>
      <c r="N74" s="523"/>
      <c r="O74" s="523"/>
      <c r="P74" s="523"/>
      <c r="Q74" s="523"/>
    </row>
    <row r="75" spans="1:17" ht="15" customHeight="1" x14ac:dyDescent="0.2">
      <c r="A75" s="145" t="s">
        <v>6</v>
      </c>
      <c r="B75" s="22"/>
      <c r="C75" s="30"/>
      <c r="D75" s="482"/>
      <c r="E75" s="482"/>
      <c r="F75" s="482"/>
      <c r="G75" s="482"/>
      <c r="H75" s="482"/>
      <c r="I75" s="482"/>
      <c r="J75" s="482"/>
      <c r="K75" s="482"/>
      <c r="L75" s="523"/>
      <c r="M75" s="523"/>
      <c r="N75" s="523"/>
      <c r="O75" s="523"/>
      <c r="P75" s="523"/>
      <c r="Q75" s="523"/>
    </row>
    <row r="76" spans="1:17" ht="15" customHeight="1" x14ac:dyDescent="0.2">
      <c r="A76" s="22" t="s">
        <v>16</v>
      </c>
      <c r="B76" s="22"/>
      <c r="C76" s="202">
        <v>22367</v>
      </c>
      <c r="D76" s="517">
        <v>1741</v>
      </c>
      <c r="E76" s="517">
        <v>172</v>
      </c>
      <c r="F76" s="517">
        <v>178</v>
      </c>
      <c r="G76" s="517">
        <v>1391</v>
      </c>
      <c r="H76" s="517">
        <v>16306</v>
      </c>
      <c r="I76" s="517">
        <v>13604</v>
      </c>
      <c r="J76" s="517">
        <v>2702</v>
      </c>
      <c r="K76" s="482">
        <v>4320</v>
      </c>
      <c r="L76" s="523"/>
      <c r="M76" s="523"/>
      <c r="N76" s="523"/>
      <c r="O76" s="523"/>
      <c r="P76" s="523"/>
      <c r="Q76" s="523"/>
    </row>
    <row r="77" spans="1:17" ht="15" customHeight="1" x14ac:dyDescent="0.2">
      <c r="A77" s="145" t="s">
        <v>16</v>
      </c>
      <c r="B77" s="22"/>
      <c r="C77" s="202"/>
      <c r="D77" s="517"/>
      <c r="E77" s="517"/>
      <c r="F77" s="517"/>
      <c r="G77" s="517"/>
      <c r="H77" s="517"/>
      <c r="I77" s="517"/>
      <c r="J77" s="517"/>
      <c r="K77" s="482"/>
      <c r="L77" s="523"/>
      <c r="M77" s="523"/>
      <c r="N77" s="523"/>
      <c r="O77" s="523"/>
      <c r="P77" s="523"/>
      <c r="Q77" s="523"/>
    </row>
    <row r="78" spans="1:17" ht="15" customHeight="1" x14ac:dyDescent="0.2">
      <c r="A78" s="22" t="s">
        <v>569</v>
      </c>
      <c r="B78" s="22"/>
      <c r="C78" s="202">
        <v>44262</v>
      </c>
      <c r="D78" s="517">
        <v>1176</v>
      </c>
      <c r="E78" s="664" t="s">
        <v>163</v>
      </c>
      <c r="F78" s="664" t="s">
        <v>163</v>
      </c>
      <c r="G78" s="517">
        <v>1048</v>
      </c>
      <c r="H78" s="517">
        <v>35545</v>
      </c>
      <c r="I78" s="517">
        <v>29060</v>
      </c>
      <c r="J78" s="517">
        <v>6485</v>
      </c>
      <c r="K78" s="482">
        <v>7541</v>
      </c>
      <c r="L78" s="523"/>
      <c r="M78" s="523"/>
      <c r="N78" s="523"/>
      <c r="O78" s="523"/>
      <c r="P78" s="523"/>
      <c r="Q78" s="523"/>
    </row>
    <row r="79" spans="1:17" ht="15" customHeight="1" x14ac:dyDescent="0.2">
      <c r="A79" s="145" t="s">
        <v>569</v>
      </c>
      <c r="B79" s="22"/>
      <c r="C79" s="30"/>
      <c r="D79" s="482"/>
      <c r="E79" s="482"/>
      <c r="F79" s="482"/>
      <c r="G79" s="482"/>
      <c r="H79" s="482"/>
      <c r="I79" s="482"/>
      <c r="J79" s="482"/>
      <c r="K79" s="482"/>
      <c r="L79" s="523"/>
      <c r="M79" s="523"/>
      <c r="N79" s="523"/>
      <c r="O79" s="523"/>
      <c r="P79" s="523"/>
      <c r="Q79" s="523"/>
    </row>
    <row r="80" spans="1:17" ht="15" customHeight="1" x14ac:dyDescent="0.2">
      <c r="A80" s="22" t="s">
        <v>571</v>
      </c>
      <c r="B80" s="22"/>
      <c r="C80" s="574">
        <v>26205</v>
      </c>
      <c r="D80" s="575">
        <v>446</v>
      </c>
      <c r="E80" s="575" t="s">
        <v>163</v>
      </c>
      <c r="F80" s="665" t="s">
        <v>163</v>
      </c>
      <c r="G80" s="575">
        <v>425</v>
      </c>
      <c r="H80" s="575">
        <v>23490</v>
      </c>
      <c r="I80" s="575">
        <v>19993</v>
      </c>
      <c r="J80" s="575">
        <v>3497</v>
      </c>
      <c r="K80" s="482">
        <v>2269</v>
      </c>
      <c r="L80" s="523"/>
      <c r="M80" s="523"/>
      <c r="N80" s="523"/>
      <c r="O80" s="523"/>
      <c r="P80" s="523"/>
      <c r="Q80" s="523"/>
    </row>
    <row r="81" spans="1:17" ht="15" customHeight="1" x14ac:dyDescent="0.2">
      <c r="A81" s="145" t="s">
        <v>570</v>
      </c>
      <c r="B81" s="22"/>
      <c r="C81" s="574"/>
      <c r="D81" s="575"/>
      <c r="E81" s="575"/>
      <c r="F81" s="575"/>
      <c r="G81" s="575"/>
      <c r="H81" s="575"/>
      <c r="I81" s="575"/>
      <c r="J81" s="575"/>
      <c r="K81" s="482"/>
      <c r="L81" s="523"/>
      <c r="M81" s="523"/>
      <c r="N81" s="523"/>
      <c r="O81" s="523"/>
      <c r="P81" s="523"/>
      <c r="Q81" s="523"/>
    </row>
    <row r="82" spans="1:17" ht="15" customHeight="1" x14ac:dyDescent="0.2">
      <c r="A82" s="171" t="s">
        <v>29</v>
      </c>
      <c r="B82" s="171"/>
      <c r="C82" s="202"/>
      <c r="D82" s="517"/>
      <c r="E82" s="517"/>
      <c r="F82" s="517"/>
      <c r="G82" s="517"/>
      <c r="H82" s="517"/>
      <c r="I82" s="517"/>
      <c r="J82" s="517"/>
      <c r="K82" s="482"/>
      <c r="L82" s="523"/>
      <c r="M82" s="523"/>
      <c r="N82" s="523"/>
      <c r="O82" s="523"/>
      <c r="P82" s="523"/>
      <c r="Q82" s="523"/>
    </row>
    <row r="83" spans="1:17" ht="15" customHeight="1" x14ac:dyDescent="0.2">
      <c r="A83" s="124" t="s">
        <v>19</v>
      </c>
      <c r="B83" s="171"/>
      <c r="C83" s="30"/>
      <c r="D83" s="482"/>
      <c r="E83" s="482"/>
      <c r="F83" s="482"/>
      <c r="G83" s="482"/>
      <c r="H83" s="482"/>
      <c r="I83" s="482"/>
      <c r="J83" s="482"/>
      <c r="K83" s="482"/>
      <c r="L83" s="523"/>
      <c r="M83" s="523"/>
      <c r="N83" s="523"/>
      <c r="O83" s="523"/>
      <c r="P83" s="523"/>
      <c r="Q83" s="523"/>
    </row>
    <row r="84" spans="1:17" ht="15" customHeight="1" x14ac:dyDescent="0.2">
      <c r="A84" s="22" t="s">
        <v>25</v>
      </c>
      <c r="B84" s="22"/>
      <c r="C84" s="202">
        <v>137332</v>
      </c>
      <c r="D84" s="517">
        <v>4922</v>
      </c>
      <c r="E84" s="517">
        <v>455</v>
      </c>
      <c r="F84" s="517">
        <v>335</v>
      </c>
      <c r="G84" s="517">
        <v>4132</v>
      </c>
      <c r="H84" s="517">
        <v>108742</v>
      </c>
      <c r="I84" s="517">
        <v>90333</v>
      </c>
      <c r="J84" s="517">
        <v>18409</v>
      </c>
      <c r="K84" s="482">
        <v>23668</v>
      </c>
      <c r="L84" s="523"/>
      <c r="M84" s="523"/>
      <c r="N84" s="523"/>
      <c r="O84" s="523"/>
      <c r="P84" s="523"/>
      <c r="Q84" s="523"/>
    </row>
    <row r="85" spans="1:17" ht="15" customHeight="1" x14ac:dyDescent="0.2">
      <c r="A85" s="145" t="s">
        <v>26</v>
      </c>
      <c r="B85" s="22"/>
      <c r="C85" s="30"/>
      <c r="D85" s="482"/>
      <c r="E85" s="482"/>
      <c r="F85" s="482"/>
      <c r="G85" s="482"/>
      <c r="H85" s="482"/>
      <c r="I85" s="482"/>
      <c r="J85" s="482"/>
      <c r="K85" s="482"/>
      <c r="L85" s="523"/>
      <c r="M85" s="523"/>
      <c r="N85" s="523"/>
      <c r="O85" s="523"/>
      <c r="P85" s="523"/>
      <c r="Q85" s="523"/>
    </row>
    <row r="86" spans="1:17" ht="15.75" customHeight="1" x14ac:dyDescent="0.2">
      <c r="A86" s="71" t="s">
        <v>159</v>
      </c>
      <c r="B86" s="71"/>
      <c r="C86" s="30">
        <v>73255</v>
      </c>
      <c r="D86" s="482">
        <v>3445</v>
      </c>
      <c r="E86" s="482">
        <v>384</v>
      </c>
      <c r="F86" s="482">
        <v>288</v>
      </c>
      <c r="G86" s="482">
        <v>2773</v>
      </c>
      <c r="H86" s="482">
        <v>54496</v>
      </c>
      <c r="I86" s="482">
        <v>45914</v>
      </c>
      <c r="J86" s="482">
        <v>8582</v>
      </c>
      <c r="K86" s="482">
        <v>15314</v>
      </c>
      <c r="L86" s="523"/>
      <c r="M86" s="523"/>
      <c r="N86" s="523"/>
      <c r="O86" s="523"/>
      <c r="P86" s="523"/>
      <c r="Q86" s="523"/>
    </row>
    <row r="87" spans="1:17" ht="24" customHeight="1" x14ac:dyDescent="0.2">
      <c r="A87" s="146" t="s">
        <v>160</v>
      </c>
      <c r="B87" s="71"/>
      <c r="C87" s="202"/>
      <c r="D87" s="517"/>
      <c r="E87" s="517"/>
      <c r="F87" s="517"/>
      <c r="G87" s="517"/>
      <c r="H87" s="517"/>
      <c r="I87" s="517"/>
      <c r="J87" s="517"/>
      <c r="K87" s="482"/>
      <c r="L87" s="523"/>
      <c r="M87" s="523"/>
      <c r="N87" s="523"/>
      <c r="O87" s="523"/>
      <c r="P87" s="523"/>
      <c r="Q87" s="523"/>
    </row>
    <row r="88" spans="1:17" ht="25.5" customHeight="1" x14ac:dyDescent="0.2">
      <c r="A88" s="71" t="s">
        <v>161</v>
      </c>
      <c r="B88" s="71"/>
      <c r="C88" s="202">
        <v>62475</v>
      </c>
      <c r="D88" s="517">
        <v>1373</v>
      </c>
      <c r="E88" s="517">
        <v>58</v>
      </c>
      <c r="F88" s="517">
        <v>36</v>
      </c>
      <c r="G88" s="517">
        <v>1279</v>
      </c>
      <c r="H88" s="517">
        <v>52995</v>
      </c>
      <c r="I88" s="517">
        <v>43303</v>
      </c>
      <c r="J88" s="517">
        <v>9692</v>
      </c>
      <c r="K88" s="482">
        <v>8107</v>
      </c>
      <c r="L88" s="523"/>
      <c r="M88" s="523"/>
      <c r="N88" s="523"/>
      <c r="O88" s="523"/>
      <c r="P88" s="523"/>
      <c r="Q88" s="523"/>
    </row>
    <row r="89" spans="1:17" ht="25.5" customHeight="1" x14ac:dyDescent="0.2">
      <c r="A89" s="146" t="s">
        <v>162</v>
      </c>
      <c r="B89" s="71"/>
      <c r="C89" s="202"/>
      <c r="D89" s="517"/>
      <c r="E89" s="517"/>
      <c r="F89" s="517"/>
      <c r="G89" s="517"/>
      <c r="H89" s="517"/>
      <c r="I89" s="517"/>
      <c r="J89" s="517"/>
      <c r="K89" s="482"/>
      <c r="L89" s="523"/>
      <c r="M89" s="523"/>
      <c r="N89" s="523"/>
      <c r="O89" s="523"/>
      <c r="P89" s="523"/>
      <c r="Q89" s="523"/>
    </row>
    <row r="90" spans="1:17" ht="15" customHeight="1" x14ac:dyDescent="0.2">
      <c r="A90" s="71" t="s">
        <v>180</v>
      </c>
      <c r="B90" s="71"/>
      <c r="C90" s="30">
        <v>1602</v>
      </c>
      <c r="D90" s="482">
        <v>104</v>
      </c>
      <c r="E90" s="482">
        <v>13</v>
      </c>
      <c r="F90" s="482">
        <v>11</v>
      </c>
      <c r="G90" s="482">
        <v>80</v>
      </c>
      <c r="H90" s="482">
        <v>1251</v>
      </c>
      <c r="I90" s="482">
        <v>1116</v>
      </c>
      <c r="J90" s="482">
        <v>135</v>
      </c>
      <c r="K90" s="482">
        <v>247</v>
      </c>
      <c r="L90" s="523"/>
      <c r="M90" s="523"/>
      <c r="N90" s="523"/>
      <c r="O90" s="523"/>
      <c r="P90" s="523"/>
      <c r="Q90" s="523"/>
    </row>
    <row r="91" spans="1:17" ht="15" customHeight="1" x14ac:dyDescent="0.2">
      <c r="A91" s="146" t="s">
        <v>204</v>
      </c>
      <c r="B91" s="71"/>
      <c r="C91" s="202"/>
      <c r="D91" s="517"/>
      <c r="E91" s="517"/>
      <c r="F91" s="517"/>
      <c r="G91" s="517"/>
      <c r="H91" s="517"/>
      <c r="I91" s="517"/>
      <c r="J91" s="517"/>
      <c r="K91" s="482"/>
      <c r="L91" s="523"/>
      <c r="M91" s="523"/>
      <c r="N91" s="523"/>
      <c r="O91" s="523"/>
      <c r="P91" s="523"/>
      <c r="Q91" s="523"/>
    </row>
    <row r="92" spans="1:17" ht="15" customHeight="1" x14ac:dyDescent="0.2">
      <c r="A92" s="22" t="s">
        <v>27</v>
      </c>
      <c r="B92" s="22"/>
      <c r="C92" s="30">
        <v>15220</v>
      </c>
      <c r="D92" s="482">
        <v>2758</v>
      </c>
      <c r="E92" s="482">
        <v>209</v>
      </c>
      <c r="F92" s="482">
        <v>404</v>
      </c>
      <c r="G92" s="482">
        <v>2145</v>
      </c>
      <c r="H92" s="482">
        <v>9488</v>
      </c>
      <c r="I92" s="482">
        <v>7991</v>
      </c>
      <c r="J92" s="482">
        <v>1497</v>
      </c>
      <c r="K92" s="482">
        <v>2974</v>
      </c>
      <c r="L92" s="523"/>
      <c r="M92" s="523"/>
      <c r="N92" s="523"/>
      <c r="O92" s="523"/>
      <c r="P92" s="523"/>
      <c r="Q92" s="523"/>
    </row>
    <row r="93" spans="1:17" ht="15" customHeight="1" x14ac:dyDescent="0.2">
      <c r="A93" s="145" t="s">
        <v>28</v>
      </c>
      <c r="B93" s="22"/>
      <c r="C93" s="202"/>
      <c r="D93" s="517"/>
      <c r="E93" s="517"/>
      <c r="F93" s="517"/>
      <c r="G93" s="517"/>
      <c r="H93" s="517"/>
      <c r="I93" s="517"/>
      <c r="J93" s="517"/>
      <c r="K93" s="482"/>
      <c r="L93" s="523"/>
      <c r="M93" s="523"/>
      <c r="N93" s="523"/>
      <c r="O93" s="523"/>
      <c r="P93" s="523"/>
      <c r="Q93" s="523"/>
    </row>
    <row r="94" spans="1:17" ht="15" customHeight="1" x14ac:dyDescent="0.2">
      <c r="A94" s="58" t="s">
        <v>153</v>
      </c>
      <c r="B94" s="70"/>
      <c r="C94" s="132">
        <v>6216</v>
      </c>
      <c r="D94" s="518">
        <v>2284</v>
      </c>
      <c r="E94" s="521">
        <v>307</v>
      </c>
      <c r="F94" s="521">
        <v>476</v>
      </c>
      <c r="G94" s="521">
        <v>1501</v>
      </c>
      <c r="H94" s="518">
        <v>3232</v>
      </c>
      <c r="I94" s="518">
        <v>2994</v>
      </c>
      <c r="J94" s="518">
        <v>238</v>
      </c>
      <c r="K94" s="483">
        <v>700</v>
      </c>
      <c r="L94" s="523"/>
      <c r="M94" s="523"/>
      <c r="N94" s="523"/>
      <c r="O94" s="523"/>
      <c r="P94" s="523"/>
      <c r="Q94" s="523"/>
    </row>
    <row r="95" spans="1:17" ht="15" customHeight="1" x14ac:dyDescent="0.2">
      <c r="A95" s="147" t="s">
        <v>154</v>
      </c>
      <c r="B95" s="58"/>
      <c r="C95" s="202"/>
      <c r="D95" s="517"/>
      <c r="E95" s="517"/>
      <c r="F95" s="517"/>
      <c r="G95" s="517"/>
      <c r="H95" s="517"/>
      <c r="I95" s="517"/>
      <c r="J95" s="517"/>
      <c r="K95" s="482"/>
      <c r="L95" s="523"/>
      <c r="M95" s="523"/>
      <c r="N95" s="523"/>
      <c r="O95" s="523"/>
      <c r="P95" s="523"/>
      <c r="Q95" s="523"/>
    </row>
    <row r="96" spans="1:17" ht="15" customHeight="1" x14ac:dyDescent="0.2">
      <c r="A96" s="19" t="s">
        <v>1</v>
      </c>
      <c r="B96" s="19"/>
      <c r="C96" s="36">
        <v>106957</v>
      </c>
      <c r="D96" s="483">
        <v>74328</v>
      </c>
      <c r="E96" s="483">
        <v>10917</v>
      </c>
      <c r="F96" s="483">
        <v>20983</v>
      </c>
      <c r="G96" s="483">
        <v>42428</v>
      </c>
      <c r="H96" s="483">
        <v>28214</v>
      </c>
      <c r="I96" s="483">
        <v>26207</v>
      </c>
      <c r="J96" s="483">
        <v>2007</v>
      </c>
      <c r="K96" s="483">
        <v>4415</v>
      </c>
      <c r="L96" s="523"/>
      <c r="M96" s="523"/>
      <c r="N96" s="523"/>
      <c r="O96" s="523"/>
      <c r="P96" s="523"/>
      <c r="Q96" s="523"/>
    </row>
    <row r="97" spans="1:17" ht="15" customHeight="1" x14ac:dyDescent="0.2">
      <c r="A97" s="121" t="s">
        <v>7</v>
      </c>
      <c r="B97" s="19"/>
      <c r="C97" s="202"/>
      <c r="D97" s="517"/>
      <c r="E97" s="517"/>
      <c r="F97" s="517"/>
      <c r="G97" s="517"/>
      <c r="H97" s="517"/>
      <c r="I97" s="517"/>
      <c r="J97" s="517"/>
      <c r="K97" s="482"/>
      <c r="L97" s="523"/>
      <c r="M97" s="523"/>
      <c r="N97" s="523"/>
      <c r="O97" s="523"/>
      <c r="P97" s="523"/>
      <c r="Q97" s="523"/>
    </row>
    <row r="98" spans="1:17" ht="15" customHeight="1" x14ac:dyDescent="0.2">
      <c r="A98" s="22" t="s">
        <v>157</v>
      </c>
      <c r="B98" s="22"/>
      <c r="C98" s="30">
        <v>96149</v>
      </c>
      <c r="D98" s="482">
        <v>68317</v>
      </c>
      <c r="E98" s="482">
        <v>9945</v>
      </c>
      <c r="F98" s="482">
        <v>19561</v>
      </c>
      <c r="G98" s="482">
        <v>38811</v>
      </c>
      <c r="H98" s="482">
        <v>24315</v>
      </c>
      <c r="I98" s="482">
        <v>22722</v>
      </c>
      <c r="J98" s="482">
        <v>1593</v>
      </c>
      <c r="K98" s="482">
        <v>3517</v>
      </c>
      <c r="L98" s="523"/>
      <c r="M98" s="523"/>
      <c r="N98" s="523"/>
      <c r="O98" s="523"/>
      <c r="P98" s="523"/>
      <c r="Q98" s="523"/>
    </row>
    <row r="99" spans="1:17" ht="15" customHeight="1" x14ac:dyDescent="0.2">
      <c r="A99" s="145" t="s">
        <v>158</v>
      </c>
      <c r="B99" s="22"/>
      <c r="C99" s="202"/>
      <c r="D99" s="517"/>
      <c r="E99" s="517"/>
      <c r="F99" s="517"/>
      <c r="G99" s="517"/>
      <c r="H99" s="517"/>
      <c r="I99" s="517"/>
      <c r="J99" s="517"/>
      <c r="K99" s="482"/>
      <c r="L99" s="523"/>
      <c r="M99" s="523"/>
      <c r="N99" s="523"/>
      <c r="O99" s="523"/>
      <c r="P99" s="523"/>
      <c r="Q99" s="523"/>
    </row>
    <row r="100" spans="1:17" ht="15" customHeight="1" x14ac:dyDescent="0.2">
      <c r="A100" s="24" t="s">
        <v>30</v>
      </c>
      <c r="B100" s="24"/>
      <c r="C100" s="30">
        <v>90769</v>
      </c>
      <c r="D100" s="482">
        <v>64278</v>
      </c>
      <c r="E100" s="482">
        <v>9424</v>
      </c>
      <c r="F100" s="482">
        <v>18420</v>
      </c>
      <c r="G100" s="482">
        <v>36434</v>
      </c>
      <c r="H100" s="482">
        <v>23063</v>
      </c>
      <c r="I100" s="482">
        <v>21512</v>
      </c>
      <c r="J100" s="482">
        <v>1551</v>
      </c>
      <c r="K100" s="482">
        <v>3428</v>
      </c>
      <c r="L100" s="523"/>
      <c r="M100" s="523"/>
      <c r="N100" s="523"/>
      <c r="O100" s="523"/>
      <c r="P100" s="523"/>
      <c r="Q100" s="523"/>
    </row>
    <row r="101" spans="1:17" ht="15" customHeight="1" x14ac:dyDescent="0.2">
      <c r="A101" s="148" t="s">
        <v>31</v>
      </c>
      <c r="B101" s="24"/>
      <c r="C101" s="202"/>
      <c r="D101" s="517"/>
      <c r="E101" s="517"/>
      <c r="F101" s="517"/>
      <c r="G101" s="517"/>
      <c r="H101" s="517"/>
      <c r="I101" s="517"/>
      <c r="J101" s="517"/>
      <c r="K101" s="482"/>
      <c r="L101" s="523"/>
      <c r="M101" s="523"/>
      <c r="N101" s="523"/>
      <c r="O101" s="523"/>
      <c r="P101" s="523"/>
      <c r="Q101" s="523"/>
    </row>
    <row r="102" spans="1:17" ht="15" customHeight="1" x14ac:dyDescent="0.2">
      <c r="A102" s="24" t="s">
        <v>32</v>
      </c>
      <c r="B102" s="24"/>
      <c r="C102" s="30">
        <v>5380</v>
      </c>
      <c r="D102" s="482">
        <v>4039</v>
      </c>
      <c r="E102" s="482">
        <v>521</v>
      </c>
      <c r="F102" s="482">
        <v>1141</v>
      </c>
      <c r="G102" s="482">
        <v>2377</v>
      </c>
      <c r="H102" s="482">
        <v>1252</v>
      </c>
      <c r="I102" s="482">
        <v>1210</v>
      </c>
      <c r="J102" s="482">
        <v>42</v>
      </c>
      <c r="K102" s="482">
        <v>89</v>
      </c>
      <c r="L102" s="523"/>
      <c r="M102" s="523"/>
      <c r="N102" s="523"/>
      <c r="O102" s="523"/>
      <c r="P102" s="523"/>
      <c r="Q102" s="523"/>
    </row>
    <row r="103" spans="1:17" ht="15" customHeight="1" x14ac:dyDescent="0.2">
      <c r="A103" s="148" t="s">
        <v>33</v>
      </c>
      <c r="B103" s="24"/>
      <c r="C103" s="202"/>
      <c r="D103" s="517"/>
      <c r="E103" s="517"/>
      <c r="F103" s="517"/>
      <c r="G103" s="517"/>
      <c r="H103" s="517"/>
      <c r="I103" s="517"/>
      <c r="J103" s="517"/>
      <c r="K103" s="482"/>
      <c r="L103" s="523"/>
      <c r="M103" s="523"/>
      <c r="N103" s="523"/>
      <c r="O103" s="523"/>
      <c r="P103" s="523"/>
      <c r="Q103" s="523"/>
    </row>
    <row r="104" spans="1:17" ht="15" customHeight="1" x14ac:dyDescent="0.2">
      <c r="A104" s="22" t="s">
        <v>34</v>
      </c>
      <c r="B104" s="22"/>
      <c r="C104" s="202">
        <v>10808</v>
      </c>
      <c r="D104" s="517">
        <v>6011</v>
      </c>
      <c r="E104" s="517">
        <v>972</v>
      </c>
      <c r="F104" s="517">
        <v>1422</v>
      </c>
      <c r="G104" s="517">
        <v>3617</v>
      </c>
      <c r="H104" s="517">
        <v>3899</v>
      </c>
      <c r="I104" s="517">
        <v>3485</v>
      </c>
      <c r="J104" s="517">
        <v>414</v>
      </c>
      <c r="K104" s="482">
        <v>898</v>
      </c>
      <c r="L104" s="523"/>
      <c r="M104" s="523"/>
      <c r="N104" s="523"/>
      <c r="O104" s="523"/>
      <c r="P104" s="523"/>
      <c r="Q104" s="523"/>
    </row>
    <row r="105" spans="1:17" ht="15" customHeight="1" x14ac:dyDescent="0.2">
      <c r="A105" s="145" t="s">
        <v>35</v>
      </c>
      <c r="B105" s="22"/>
      <c r="C105" s="202"/>
      <c r="D105" s="517"/>
      <c r="E105" s="517"/>
      <c r="F105" s="517"/>
      <c r="G105" s="517"/>
      <c r="H105" s="517"/>
      <c r="I105" s="517"/>
      <c r="J105" s="517"/>
      <c r="K105" s="482"/>
      <c r="L105" s="523"/>
      <c r="M105" s="523"/>
      <c r="N105" s="523"/>
      <c r="O105" s="523"/>
      <c r="P105" s="523"/>
      <c r="Q105" s="523"/>
    </row>
    <row r="106" spans="1:17" ht="15" customHeight="1" x14ac:dyDescent="0.2">
      <c r="A106" s="58" t="s">
        <v>156</v>
      </c>
      <c r="B106" s="114"/>
      <c r="C106" s="132">
        <v>727</v>
      </c>
      <c r="D106" s="518">
        <v>270</v>
      </c>
      <c r="E106" s="521">
        <v>28</v>
      </c>
      <c r="F106" s="521">
        <v>36</v>
      </c>
      <c r="G106" s="518">
        <v>206</v>
      </c>
      <c r="H106" s="518">
        <v>427</v>
      </c>
      <c r="I106" s="518">
        <v>391</v>
      </c>
      <c r="J106" s="518">
        <v>36</v>
      </c>
      <c r="K106" s="483">
        <v>30</v>
      </c>
      <c r="L106" s="523"/>
      <c r="M106" s="523"/>
      <c r="N106" s="523"/>
      <c r="O106" s="523"/>
      <c r="P106" s="523"/>
      <c r="Q106" s="523"/>
    </row>
    <row r="107" spans="1:17" ht="15" customHeight="1" x14ac:dyDescent="0.2">
      <c r="A107" s="149" t="s">
        <v>155</v>
      </c>
      <c r="B107" s="134"/>
      <c r="C107" s="35"/>
      <c r="D107" s="482"/>
      <c r="E107" s="482"/>
      <c r="F107" s="482"/>
      <c r="G107" s="482"/>
      <c r="H107" s="482"/>
      <c r="I107" s="482"/>
      <c r="J107" s="482"/>
      <c r="K107" s="520"/>
      <c r="L107" s="523"/>
      <c r="M107" s="523"/>
      <c r="N107" s="523"/>
      <c r="O107" s="523"/>
      <c r="P107" s="523"/>
      <c r="Q107" s="523"/>
    </row>
    <row r="108" spans="1:17" ht="15" customHeight="1" x14ac:dyDescent="0.2">
      <c r="C108" s="853" t="s">
        <v>9</v>
      </c>
      <c r="D108" s="854"/>
      <c r="E108" s="854"/>
      <c r="F108" s="854"/>
      <c r="G108" s="854"/>
      <c r="H108" s="854"/>
      <c r="I108" s="854"/>
      <c r="J108" s="854"/>
      <c r="K108" s="854"/>
      <c r="L108" s="523"/>
      <c r="M108" s="523"/>
      <c r="N108" s="523"/>
      <c r="O108" s="523"/>
      <c r="P108" s="523"/>
      <c r="Q108" s="523"/>
    </row>
    <row r="109" spans="1:17" ht="15" customHeight="1" x14ac:dyDescent="0.2">
      <c r="A109" s="126"/>
      <c r="B109" s="135"/>
      <c r="C109" s="851" t="s">
        <v>11</v>
      </c>
      <c r="D109" s="851"/>
      <c r="E109" s="851"/>
      <c r="F109" s="851"/>
      <c r="G109" s="851"/>
      <c r="H109" s="851"/>
      <c r="I109" s="851"/>
      <c r="J109" s="851"/>
      <c r="K109" s="851"/>
      <c r="L109" s="523"/>
      <c r="M109" s="523"/>
      <c r="N109" s="523"/>
      <c r="O109" s="523"/>
      <c r="P109" s="523"/>
      <c r="Q109" s="523"/>
    </row>
    <row r="110" spans="1:17" s="131" customFormat="1" ht="15" customHeight="1" x14ac:dyDescent="0.2">
      <c r="A110" s="139" t="s">
        <v>23</v>
      </c>
      <c r="B110" s="127">
        <v>2019</v>
      </c>
      <c r="C110" s="202">
        <v>56202</v>
      </c>
      <c r="D110" s="517">
        <v>12440</v>
      </c>
      <c r="E110" s="517">
        <v>4082</v>
      </c>
      <c r="F110" s="517">
        <v>3170</v>
      </c>
      <c r="G110" s="517">
        <v>5188</v>
      </c>
      <c r="H110" s="517">
        <v>37016</v>
      </c>
      <c r="I110" s="517">
        <v>32968</v>
      </c>
      <c r="J110" s="517">
        <v>4048</v>
      </c>
      <c r="K110" s="482">
        <v>6746</v>
      </c>
      <c r="L110" s="523"/>
      <c r="M110" s="523"/>
      <c r="N110" s="523"/>
      <c r="O110" s="523"/>
      <c r="P110" s="523"/>
      <c r="Q110" s="523"/>
    </row>
    <row r="111" spans="1:17" s="131" customFormat="1" ht="15" customHeight="1" x14ac:dyDescent="0.2">
      <c r="A111" s="121" t="s">
        <v>24</v>
      </c>
      <c r="B111" s="127">
        <v>2020</v>
      </c>
      <c r="C111" s="202">
        <v>57300</v>
      </c>
      <c r="D111" s="517">
        <v>10268</v>
      </c>
      <c r="E111" s="517">
        <v>3120</v>
      </c>
      <c r="F111" s="517">
        <v>2785</v>
      </c>
      <c r="G111" s="517">
        <v>4363</v>
      </c>
      <c r="H111" s="517">
        <v>37844</v>
      </c>
      <c r="I111" s="517">
        <v>32699</v>
      </c>
      <c r="J111" s="517">
        <v>5145</v>
      </c>
      <c r="K111" s="482">
        <v>9188</v>
      </c>
      <c r="L111" s="523"/>
      <c r="M111" s="523"/>
      <c r="N111" s="523"/>
      <c r="O111" s="523"/>
      <c r="P111" s="523"/>
      <c r="Q111" s="523"/>
    </row>
    <row r="112" spans="1:17" s="131" customFormat="1" ht="15" customHeight="1" x14ac:dyDescent="0.2">
      <c r="A112" s="19"/>
      <c r="B112" s="127">
        <v>2021</v>
      </c>
      <c r="C112" s="202">
        <v>56549</v>
      </c>
      <c r="D112" s="517">
        <v>10843</v>
      </c>
      <c r="E112" s="517">
        <v>3312</v>
      </c>
      <c r="F112" s="517">
        <v>2858</v>
      </c>
      <c r="G112" s="517">
        <v>4673</v>
      </c>
      <c r="H112" s="517">
        <v>36520</v>
      </c>
      <c r="I112" s="517">
        <v>31366</v>
      </c>
      <c r="J112" s="517">
        <v>5154</v>
      </c>
      <c r="K112" s="482">
        <v>9186</v>
      </c>
      <c r="L112" s="523"/>
      <c r="M112" s="523"/>
      <c r="N112" s="523"/>
      <c r="O112" s="523"/>
      <c r="P112" s="523"/>
      <c r="Q112" s="523"/>
    </row>
    <row r="113" spans="1:17" s="131" customFormat="1" ht="15" customHeight="1" x14ac:dyDescent="0.2">
      <c r="A113" s="19"/>
      <c r="B113" s="127">
        <v>2022</v>
      </c>
      <c r="C113" s="202">
        <v>58334</v>
      </c>
      <c r="D113" s="517">
        <v>11582</v>
      </c>
      <c r="E113" s="517">
        <v>3512</v>
      </c>
      <c r="F113" s="517">
        <v>3130</v>
      </c>
      <c r="G113" s="517">
        <v>4940</v>
      </c>
      <c r="H113" s="517">
        <v>39367</v>
      </c>
      <c r="I113" s="517">
        <v>32708</v>
      </c>
      <c r="J113" s="517">
        <v>6659</v>
      </c>
      <c r="K113" s="482">
        <v>7385</v>
      </c>
      <c r="L113" s="523"/>
      <c r="M113" s="523"/>
      <c r="N113" s="523"/>
      <c r="O113" s="523"/>
      <c r="P113" s="523"/>
      <c r="Q113" s="523"/>
    </row>
    <row r="114" spans="1:17" s="131" customFormat="1" ht="15" customHeight="1" x14ac:dyDescent="0.2">
      <c r="A114" s="19"/>
      <c r="B114" s="114">
        <v>2023</v>
      </c>
      <c r="C114" s="203">
        <v>59623</v>
      </c>
      <c r="D114" s="518">
        <v>11328</v>
      </c>
      <c r="E114" s="518">
        <v>3178</v>
      </c>
      <c r="F114" s="518">
        <v>2933</v>
      </c>
      <c r="G114" s="518">
        <v>5217</v>
      </c>
      <c r="H114" s="518">
        <v>38590</v>
      </c>
      <c r="I114" s="518">
        <v>32123</v>
      </c>
      <c r="J114" s="518">
        <v>6467</v>
      </c>
      <c r="K114" s="483">
        <v>9705</v>
      </c>
      <c r="L114" s="523"/>
      <c r="M114" s="523"/>
      <c r="N114" s="523"/>
      <c r="O114" s="523"/>
      <c r="P114" s="523"/>
      <c r="Q114" s="523"/>
    </row>
    <row r="115" spans="1:17" s="131" customFormat="1" ht="15" customHeight="1" x14ac:dyDescent="0.2">
      <c r="A115" s="19"/>
      <c r="B115" s="114"/>
      <c r="C115" s="203"/>
      <c r="D115" s="518"/>
      <c r="E115" s="518"/>
      <c r="F115" s="518"/>
      <c r="G115" s="518"/>
      <c r="H115" s="518"/>
      <c r="I115" s="518"/>
      <c r="J115" s="518"/>
      <c r="K115" s="483"/>
      <c r="L115" s="523"/>
      <c r="M115" s="523"/>
      <c r="N115" s="523"/>
      <c r="O115" s="523"/>
      <c r="P115" s="523"/>
      <c r="Q115" s="523"/>
    </row>
    <row r="116" spans="1:17" s="131" customFormat="1" ht="15" customHeight="1" x14ac:dyDescent="0.2">
      <c r="A116" s="115"/>
      <c r="B116" s="114"/>
      <c r="C116" s="202"/>
      <c r="D116" s="517"/>
      <c r="E116" s="517"/>
      <c r="F116" s="517"/>
      <c r="G116" s="517"/>
      <c r="H116" s="517"/>
      <c r="I116" s="517"/>
      <c r="J116" s="517"/>
      <c r="K116" s="482"/>
      <c r="L116" s="523"/>
      <c r="M116" s="523"/>
      <c r="N116" s="523"/>
      <c r="O116" s="523"/>
      <c r="P116" s="523"/>
      <c r="Q116" s="523"/>
    </row>
    <row r="117" spans="1:17" ht="15" customHeight="1" x14ac:dyDescent="0.2">
      <c r="A117" s="19" t="s">
        <v>0</v>
      </c>
      <c r="B117" s="19"/>
      <c r="C117" s="203">
        <v>22430</v>
      </c>
      <c r="D117" s="518">
        <v>1998</v>
      </c>
      <c r="E117" s="518">
        <v>377</v>
      </c>
      <c r="F117" s="518">
        <v>349</v>
      </c>
      <c r="G117" s="518">
        <v>1272</v>
      </c>
      <c r="H117" s="518">
        <v>16068</v>
      </c>
      <c r="I117" s="518">
        <v>12851</v>
      </c>
      <c r="J117" s="518">
        <v>3217</v>
      </c>
      <c r="K117" s="483">
        <v>4364</v>
      </c>
      <c r="L117" s="523"/>
      <c r="M117" s="523"/>
      <c r="N117" s="523"/>
      <c r="O117" s="523"/>
      <c r="P117" s="523"/>
      <c r="Q117" s="523"/>
    </row>
    <row r="118" spans="1:17" ht="15" customHeight="1" x14ac:dyDescent="0.2">
      <c r="A118" s="121" t="s">
        <v>2</v>
      </c>
      <c r="B118" s="19"/>
      <c r="C118" s="30"/>
      <c r="D118" s="482"/>
      <c r="E118" s="482"/>
      <c r="F118" s="482"/>
      <c r="G118" s="482"/>
      <c r="H118" s="482"/>
      <c r="I118" s="482"/>
      <c r="J118" s="482"/>
      <c r="K118" s="482"/>
      <c r="L118" s="523"/>
      <c r="M118" s="523"/>
      <c r="N118" s="523"/>
      <c r="O118" s="523"/>
      <c r="P118" s="523"/>
      <c r="Q118" s="523"/>
    </row>
    <row r="119" spans="1:17" ht="15" customHeight="1" x14ac:dyDescent="0.2">
      <c r="A119" s="171" t="s">
        <v>17</v>
      </c>
      <c r="B119" s="171"/>
      <c r="C119" s="202"/>
      <c r="D119" s="517"/>
      <c r="E119" s="517"/>
      <c r="F119" s="517"/>
      <c r="G119" s="517"/>
      <c r="H119" s="517"/>
      <c r="I119" s="517"/>
      <c r="J119" s="517"/>
      <c r="K119" s="482"/>
      <c r="L119" s="523"/>
      <c r="M119" s="523"/>
      <c r="N119" s="523"/>
      <c r="O119" s="523"/>
      <c r="P119" s="523"/>
      <c r="Q119" s="523"/>
    </row>
    <row r="120" spans="1:17" ht="15" customHeight="1" x14ac:dyDescent="0.2">
      <c r="A120" s="124" t="s">
        <v>18</v>
      </c>
      <c r="B120" s="171"/>
      <c r="C120" s="30"/>
      <c r="D120" s="482"/>
      <c r="E120" s="482"/>
      <c r="F120" s="482"/>
      <c r="G120" s="482"/>
      <c r="H120" s="482"/>
      <c r="I120" s="482"/>
      <c r="J120" s="482"/>
      <c r="K120" s="482"/>
      <c r="L120" s="523"/>
      <c r="M120" s="523"/>
      <c r="N120" s="523"/>
      <c r="O120" s="523"/>
      <c r="P120" s="523"/>
      <c r="Q120" s="523"/>
    </row>
    <row r="121" spans="1:17" ht="15" customHeight="1" x14ac:dyDescent="0.2">
      <c r="A121" s="22" t="s">
        <v>3</v>
      </c>
      <c r="B121" s="22"/>
      <c r="C121" s="202">
        <v>4349</v>
      </c>
      <c r="D121" s="517">
        <v>708</v>
      </c>
      <c r="E121" s="517">
        <v>104</v>
      </c>
      <c r="F121" s="517">
        <v>143</v>
      </c>
      <c r="G121" s="517">
        <v>461</v>
      </c>
      <c r="H121" s="517">
        <v>2851</v>
      </c>
      <c r="I121" s="517">
        <v>2406</v>
      </c>
      <c r="J121" s="517">
        <v>445</v>
      </c>
      <c r="K121" s="482">
        <v>790</v>
      </c>
      <c r="L121" s="523"/>
      <c r="M121" s="523"/>
      <c r="N121" s="523"/>
      <c r="O121" s="523"/>
      <c r="P121" s="523"/>
      <c r="Q121" s="523"/>
    </row>
    <row r="122" spans="1:17" ht="15" customHeight="1" x14ac:dyDescent="0.2">
      <c r="A122" s="145" t="s">
        <v>4</v>
      </c>
      <c r="B122" s="22"/>
      <c r="C122" s="30"/>
      <c r="D122" s="482"/>
      <c r="E122" s="482"/>
      <c r="F122" s="482"/>
      <c r="G122" s="482"/>
      <c r="H122" s="482"/>
      <c r="I122" s="482"/>
      <c r="J122" s="482"/>
      <c r="K122" s="482"/>
      <c r="L122" s="523"/>
      <c r="M122" s="523"/>
      <c r="N122" s="523"/>
      <c r="O122" s="523"/>
      <c r="P122" s="523"/>
      <c r="Q122" s="523"/>
    </row>
    <row r="123" spans="1:17" ht="15" customHeight="1" x14ac:dyDescent="0.2">
      <c r="A123" s="22" t="s">
        <v>5</v>
      </c>
      <c r="B123" s="22"/>
      <c r="C123" s="202">
        <v>4354</v>
      </c>
      <c r="D123" s="517">
        <v>525</v>
      </c>
      <c r="E123" s="517">
        <v>113</v>
      </c>
      <c r="F123" s="517">
        <v>64</v>
      </c>
      <c r="G123" s="517">
        <v>348</v>
      </c>
      <c r="H123" s="517">
        <v>3277</v>
      </c>
      <c r="I123" s="517">
        <v>2757</v>
      </c>
      <c r="J123" s="517">
        <v>520</v>
      </c>
      <c r="K123" s="482">
        <v>552</v>
      </c>
      <c r="L123" s="523"/>
      <c r="M123" s="523"/>
      <c r="N123" s="523"/>
      <c r="O123" s="523"/>
      <c r="P123" s="523"/>
      <c r="Q123" s="523"/>
    </row>
    <row r="124" spans="1:17" ht="15" customHeight="1" x14ac:dyDescent="0.2">
      <c r="A124" s="145" t="s">
        <v>5</v>
      </c>
      <c r="B124" s="22"/>
      <c r="C124" s="30"/>
      <c r="D124" s="482"/>
      <c r="E124" s="482"/>
      <c r="F124" s="482"/>
      <c r="G124" s="482"/>
      <c r="H124" s="482"/>
      <c r="I124" s="482"/>
      <c r="J124" s="482"/>
      <c r="K124" s="482"/>
      <c r="L124" s="523"/>
      <c r="M124" s="523"/>
      <c r="N124" s="523"/>
      <c r="O124" s="523"/>
      <c r="P124" s="523"/>
      <c r="Q124" s="523"/>
    </row>
    <row r="125" spans="1:17" ht="15" customHeight="1" x14ac:dyDescent="0.2">
      <c r="A125" s="22" t="s">
        <v>6</v>
      </c>
      <c r="B125" s="22"/>
      <c r="C125" s="202">
        <v>4403</v>
      </c>
      <c r="D125" s="517">
        <v>417</v>
      </c>
      <c r="E125" s="517">
        <v>99</v>
      </c>
      <c r="F125" s="517">
        <v>75</v>
      </c>
      <c r="G125" s="517">
        <v>243</v>
      </c>
      <c r="H125" s="517">
        <v>3392</v>
      </c>
      <c r="I125" s="664" t="s">
        <v>163</v>
      </c>
      <c r="J125" s="664" t="s">
        <v>163</v>
      </c>
      <c r="K125" s="482">
        <v>594</v>
      </c>
      <c r="L125" s="523"/>
      <c r="M125" s="523"/>
      <c r="N125" s="523"/>
      <c r="O125" s="523"/>
      <c r="P125" s="523"/>
      <c r="Q125" s="523"/>
    </row>
    <row r="126" spans="1:17" ht="15" customHeight="1" x14ac:dyDescent="0.2">
      <c r="A126" s="145" t="s">
        <v>6</v>
      </c>
      <c r="B126" s="22"/>
      <c r="C126" s="30"/>
      <c r="D126" s="482"/>
      <c r="E126" s="482"/>
      <c r="F126" s="482"/>
      <c r="G126" s="482"/>
      <c r="H126" s="482"/>
      <c r="I126" s="482"/>
      <c r="J126" s="482"/>
      <c r="K126" s="482"/>
      <c r="L126" s="523"/>
      <c r="M126" s="523"/>
      <c r="N126" s="523"/>
      <c r="O126" s="523"/>
      <c r="P126" s="523"/>
      <c r="Q126" s="523"/>
    </row>
    <row r="127" spans="1:17" ht="15" customHeight="1" x14ac:dyDescent="0.2">
      <c r="A127" s="22" t="s">
        <v>16</v>
      </c>
      <c r="B127" s="22"/>
      <c r="C127" s="202">
        <v>3790</v>
      </c>
      <c r="D127" s="517">
        <v>185</v>
      </c>
      <c r="E127" s="517">
        <v>32</v>
      </c>
      <c r="F127" s="517">
        <v>44</v>
      </c>
      <c r="G127" s="517">
        <v>109</v>
      </c>
      <c r="H127" s="517">
        <v>3099</v>
      </c>
      <c r="I127" s="664" t="s">
        <v>163</v>
      </c>
      <c r="J127" s="664" t="s">
        <v>163</v>
      </c>
      <c r="K127" s="482">
        <v>506</v>
      </c>
      <c r="L127" s="523"/>
      <c r="M127" s="523"/>
      <c r="N127" s="523"/>
      <c r="O127" s="523"/>
      <c r="P127" s="523"/>
      <c r="Q127" s="523"/>
    </row>
    <row r="128" spans="1:17" ht="15" customHeight="1" x14ac:dyDescent="0.2">
      <c r="A128" s="145" t="s">
        <v>16</v>
      </c>
      <c r="B128" s="22"/>
      <c r="C128" s="202"/>
      <c r="D128" s="517"/>
      <c r="E128" s="517"/>
      <c r="F128" s="517"/>
      <c r="G128" s="517"/>
      <c r="H128" s="517"/>
      <c r="I128" s="517"/>
      <c r="J128" s="517"/>
      <c r="K128" s="482"/>
      <c r="L128" s="523"/>
      <c r="M128" s="523"/>
      <c r="N128" s="523"/>
      <c r="O128" s="523"/>
      <c r="P128" s="523"/>
      <c r="Q128" s="523"/>
    </row>
    <row r="129" spans="1:17" ht="15" customHeight="1" x14ac:dyDescent="0.2">
      <c r="A129" s="22" t="s">
        <v>569</v>
      </c>
      <c r="B129" s="22"/>
      <c r="C129" s="202">
        <v>3337</v>
      </c>
      <c r="D129" s="664" t="s">
        <v>163</v>
      </c>
      <c r="E129" s="664" t="s">
        <v>163</v>
      </c>
      <c r="F129" s="664" t="s">
        <v>163</v>
      </c>
      <c r="G129" s="664" t="s">
        <v>163</v>
      </c>
      <c r="H129" s="517">
        <v>2696</v>
      </c>
      <c r="I129" s="664" t="s">
        <v>163</v>
      </c>
      <c r="J129" s="664" t="s">
        <v>163</v>
      </c>
      <c r="K129" s="647" t="s">
        <v>163</v>
      </c>
      <c r="L129" s="523"/>
      <c r="M129" s="523"/>
      <c r="N129" s="523"/>
      <c r="O129" s="523"/>
      <c r="P129" s="523"/>
      <c r="Q129" s="523"/>
    </row>
    <row r="130" spans="1:17" ht="15" customHeight="1" x14ac:dyDescent="0.2">
      <c r="A130" s="145" t="s">
        <v>569</v>
      </c>
      <c r="B130" s="22"/>
      <c r="C130" s="30"/>
      <c r="D130" s="482"/>
      <c r="E130" s="482"/>
      <c r="F130" s="482"/>
      <c r="G130" s="482"/>
      <c r="H130" s="482"/>
      <c r="I130" s="482"/>
      <c r="J130" s="482"/>
      <c r="K130" s="482"/>
      <c r="L130" s="523"/>
      <c r="M130" s="523"/>
      <c r="N130" s="523"/>
      <c r="O130" s="523"/>
      <c r="P130" s="523"/>
      <c r="Q130" s="523"/>
    </row>
    <row r="131" spans="1:17" ht="15" customHeight="1" x14ac:dyDescent="0.2">
      <c r="A131" s="22" t="s">
        <v>571</v>
      </c>
      <c r="B131" s="22"/>
      <c r="C131" s="574">
        <v>2197</v>
      </c>
      <c r="D131" s="575" t="s">
        <v>163</v>
      </c>
      <c r="E131" s="575" t="s">
        <v>163</v>
      </c>
      <c r="F131" s="665" t="s">
        <v>163</v>
      </c>
      <c r="G131" s="665" t="s">
        <v>163</v>
      </c>
      <c r="H131" s="575">
        <v>753</v>
      </c>
      <c r="I131" s="665" t="s">
        <v>163</v>
      </c>
      <c r="J131" s="575" t="s">
        <v>163</v>
      </c>
      <c r="K131" s="647" t="s">
        <v>163</v>
      </c>
      <c r="L131" s="523"/>
      <c r="M131" s="523"/>
      <c r="N131" s="523"/>
      <c r="O131" s="523"/>
      <c r="P131" s="523"/>
      <c r="Q131" s="523"/>
    </row>
    <row r="132" spans="1:17" ht="15" customHeight="1" x14ac:dyDescent="0.2">
      <c r="A132" s="145" t="s">
        <v>570</v>
      </c>
      <c r="B132" s="22"/>
      <c r="C132" s="574"/>
      <c r="D132" s="575"/>
      <c r="E132" s="575"/>
      <c r="F132" s="575"/>
      <c r="G132" s="575"/>
      <c r="H132" s="575"/>
      <c r="I132" s="575"/>
      <c r="J132" s="575"/>
      <c r="K132" s="482"/>
      <c r="L132" s="523"/>
      <c r="M132" s="523"/>
      <c r="N132" s="523"/>
      <c r="O132" s="523"/>
      <c r="P132" s="523"/>
      <c r="Q132" s="523"/>
    </row>
    <row r="133" spans="1:17" ht="15" customHeight="1" x14ac:dyDescent="0.2">
      <c r="A133" s="171" t="s">
        <v>29</v>
      </c>
      <c r="B133" s="171"/>
      <c r="C133" s="202"/>
      <c r="D133" s="517"/>
      <c r="E133" s="517"/>
      <c r="F133" s="517"/>
      <c r="G133" s="517"/>
      <c r="H133" s="517"/>
      <c r="I133" s="517"/>
      <c r="J133" s="517"/>
      <c r="K133" s="482"/>
      <c r="L133" s="523"/>
      <c r="M133" s="523"/>
      <c r="N133" s="523"/>
      <c r="O133" s="523"/>
      <c r="P133" s="523"/>
      <c r="Q133" s="523"/>
    </row>
    <row r="134" spans="1:17" ht="15" customHeight="1" x14ac:dyDescent="0.2">
      <c r="A134" s="124" t="s">
        <v>19</v>
      </c>
      <c r="B134" s="171"/>
      <c r="C134" s="202"/>
      <c r="D134" s="517"/>
      <c r="E134" s="517"/>
      <c r="F134" s="517"/>
      <c r="G134" s="517"/>
      <c r="H134" s="517"/>
      <c r="I134" s="517"/>
      <c r="J134" s="517"/>
      <c r="K134" s="482"/>
      <c r="L134" s="523"/>
      <c r="M134" s="523"/>
      <c r="N134" s="523"/>
      <c r="O134" s="523"/>
      <c r="P134" s="523"/>
      <c r="Q134" s="523"/>
    </row>
    <row r="135" spans="1:17" ht="15" customHeight="1" x14ac:dyDescent="0.2">
      <c r="A135" s="22" t="s">
        <v>25</v>
      </c>
      <c r="B135" s="22"/>
      <c r="C135" s="202">
        <v>21294</v>
      </c>
      <c r="D135" s="517">
        <v>1730</v>
      </c>
      <c r="E135" s="517">
        <v>325</v>
      </c>
      <c r="F135" s="517">
        <v>286</v>
      </c>
      <c r="G135" s="517">
        <v>1119</v>
      </c>
      <c r="H135" s="664" t="s">
        <v>163</v>
      </c>
      <c r="I135" s="517">
        <v>12432</v>
      </c>
      <c r="J135" s="664" t="s">
        <v>163</v>
      </c>
      <c r="K135" s="647" t="s">
        <v>163</v>
      </c>
      <c r="L135" s="523"/>
      <c r="M135" s="523"/>
      <c r="N135" s="523"/>
      <c r="O135" s="523"/>
      <c r="P135" s="523"/>
      <c r="Q135" s="523"/>
    </row>
    <row r="136" spans="1:17" ht="15" customHeight="1" x14ac:dyDescent="0.2">
      <c r="A136" s="145" t="s">
        <v>26</v>
      </c>
      <c r="B136" s="22"/>
      <c r="C136" s="30"/>
      <c r="D136" s="482"/>
      <c r="E136" s="482"/>
      <c r="F136" s="482"/>
      <c r="G136" s="482"/>
      <c r="H136" s="482"/>
      <c r="I136" s="482"/>
      <c r="J136" s="482"/>
      <c r="K136" s="482"/>
      <c r="L136" s="523"/>
      <c r="M136" s="523"/>
      <c r="N136" s="523"/>
      <c r="O136" s="523"/>
      <c r="P136" s="523"/>
      <c r="Q136" s="523"/>
    </row>
    <row r="137" spans="1:17" ht="15" customHeight="1" x14ac:dyDescent="0.2">
      <c r="A137" s="71" t="s">
        <v>159</v>
      </c>
      <c r="B137" s="71"/>
      <c r="C137" s="30">
        <v>11916</v>
      </c>
      <c r="D137" s="482">
        <v>1442</v>
      </c>
      <c r="E137" s="482">
        <v>279</v>
      </c>
      <c r="F137" s="482">
        <v>244</v>
      </c>
      <c r="G137" s="482">
        <v>919</v>
      </c>
      <c r="H137" s="647" t="s">
        <v>163</v>
      </c>
      <c r="I137" s="485">
        <v>7077</v>
      </c>
      <c r="J137" s="647" t="s">
        <v>163</v>
      </c>
      <c r="K137" s="647" t="s">
        <v>163</v>
      </c>
      <c r="L137" s="523"/>
      <c r="M137" s="523"/>
      <c r="N137" s="523"/>
      <c r="O137" s="523"/>
      <c r="P137" s="523"/>
      <c r="Q137" s="523"/>
    </row>
    <row r="138" spans="1:17" ht="25.5" customHeight="1" x14ac:dyDescent="0.2">
      <c r="A138" s="146" t="s">
        <v>160</v>
      </c>
      <c r="B138" s="71"/>
      <c r="C138" s="202"/>
      <c r="D138" s="517"/>
      <c r="E138" s="517"/>
      <c r="F138" s="517"/>
      <c r="G138" s="517"/>
      <c r="H138" s="517"/>
      <c r="I138" s="517"/>
      <c r="J138" s="517"/>
      <c r="K138" s="482"/>
      <c r="L138" s="523"/>
      <c r="M138" s="523"/>
      <c r="N138" s="523"/>
      <c r="O138" s="523"/>
      <c r="P138" s="523"/>
      <c r="Q138" s="523"/>
    </row>
    <row r="139" spans="1:17" ht="25.5" customHeight="1" x14ac:dyDescent="0.2">
      <c r="A139" s="71" t="s">
        <v>161</v>
      </c>
      <c r="B139" s="71"/>
      <c r="C139" s="202">
        <v>9225</v>
      </c>
      <c r="D139" s="517">
        <v>261</v>
      </c>
      <c r="E139" s="517">
        <v>38</v>
      </c>
      <c r="F139" s="664" t="s">
        <v>163</v>
      </c>
      <c r="G139" s="664" t="s">
        <v>163</v>
      </c>
      <c r="H139" s="517">
        <v>6807</v>
      </c>
      <c r="I139" s="517">
        <v>5248</v>
      </c>
      <c r="J139" s="517">
        <v>1559</v>
      </c>
      <c r="K139" s="482">
        <v>2157</v>
      </c>
      <c r="L139" s="523"/>
      <c r="M139" s="523"/>
      <c r="N139" s="523"/>
      <c r="O139" s="523"/>
      <c r="P139" s="523"/>
      <c r="Q139" s="523"/>
    </row>
    <row r="140" spans="1:17" ht="25.5" customHeight="1" x14ac:dyDescent="0.2">
      <c r="A140" s="146" t="s">
        <v>162</v>
      </c>
      <c r="B140" s="71"/>
      <c r="C140" s="202"/>
      <c r="D140" s="517"/>
      <c r="E140" s="517"/>
      <c r="F140" s="517"/>
      <c r="G140" s="517"/>
      <c r="H140" s="517"/>
      <c r="I140" s="517"/>
      <c r="J140" s="517"/>
      <c r="K140" s="482"/>
      <c r="L140" s="523"/>
      <c r="M140" s="523"/>
      <c r="N140" s="523"/>
      <c r="O140" s="523"/>
      <c r="P140" s="523"/>
      <c r="Q140" s="523"/>
    </row>
    <row r="141" spans="1:17" ht="15" customHeight="1" x14ac:dyDescent="0.2">
      <c r="A141" s="71" t="s">
        <v>180</v>
      </c>
      <c r="B141" s="71"/>
      <c r="C141" s="30">
        <v>153</v>
      </c>
      <c r="D141" s="482">
        <v>27</v>
      </c>
      <c r="E141" s="482">
        <v>8</v>
      </c>
      <c r="F141" s="647" t="s">
        <v>163</v>
      </c>
      <c r="G141" s="647" t="s">
        <v>163</v>
      </c>
      <c r="H141" s="482">
        <v>117</v>
      </c>
      <c r="I141" s="482">
        <v>107</v>
      </c>
      <c r="J141" s="482">
        <v>10</v>
      </c>
      <c r="K141" s="482">
        <v>9</v>
      </c>
      <c r="L141" s="523"/>
      <c r="M141" s="523"/>
      <c r="N141" s="523"/>
      <c r="O141" s="523"/>
      <c r="P141" s="523"/>
      <c r="Q141" s="523"/>
    </row>
    <row r="142" spans="1:17" ht="15" customHeight="1" x14ac:dyDescent="0.2">
      <c r="A142" s="146" t="s">
        <v>204</v>
      </c>
      <c r="B142" s="71"/>
      <c r="C142" s="202"/>
      <c r="D142" s="517"/>
      <c r="E142" s="517"/>
      <c r="F142" s="517"/>
      <c r="G142" s="517"/>
      <c r="H142" s="517"/>
      <c r="I142" s="517"/>
      <c r="J142" s="517"/>
      <c r="K142" s="482"/>
      <c r="L142" s="523"/>
      <c r="M142" s="523"/>
      <c r="N142" s="523"/>
      <c r="O142" s="523"/>
      <c r="P142" s="523"/>
      <c r="Q142" s="523"/>
    </row>
    <row r="143" spans="1:17" ht="15" customHeight="1" x14ac:dyDescent="0.2">
      <c r="A143" s="22" t="s">
        <v>27</v>
      </c>
      <c r="B143" s="22"/>
      <c r="C143" s="30">
        <v>1136</v>
      </c>
      <c r="D143" s="482">
        <v>268</v>
      </c>
      <c r="E143" s="482">
        <v>52</v>
      </c>
      <c r="F143" s="482">
        <v>63</v>
      </c>
      <c r="G143" s="482">
        <v>153</v>
      </c>
      <c r="H143" s="647" t="s">
        <v>163</v>
      </c>
      <c r="I143" s="485">
        <v>419</v>
      </c>
      <c r="J143" s="647" t="s">
        <v>163</v>
      </c>
      <c r="K143" s="647" t="s">
        <v>163</v>
      </c>
      <c r="L143" s="523"/>
      <c r="M143" s="523"/>
      <c r="N143" s="523"/>
      <c r="O143" s="523"/>
      <c r="P143" s="523"/>
      <c r="Q143" s="523"/>
    </row>
    <row r="144" spans="1:17" ht="15" customHeight="1" x14ac:dyDescent="0.2">
      <c r="A144" s="145" t="s">
        <v>28</v>
      </c>
      <c r="B144" s="22"/>
      <c r="C144" s="202"/>
      <c r="D144" s="517"/>
      <c r="E144" s="517"/>
      <c r="F144" s="517"/>
      <c r="G144" s="517"/>
      <c r="H144" s="517"/>
      <c r="I144" s="517"/>
      <c r="J144" s="517"/>
      <c r="K144" s="482"/>
      <c r="L144" s="523"/>
      <c r="M144" s="523"/>
      <c r="N144" s="523"/>
      <c r="O144" s="523"/>
      <c r="P144" s="523"/>
      <c r="Q144" s="523"/>
    </row>
    <row r="145" spans="1:17" ht="15" customHeight="1" x14ac:dyDescent="0.2">
      <c r="A145" s="58" t="s">
        <v>153</v>
      </c>
      <c r="B145" s="70"/>
      <c r="C145" s="132">
        <v>1917</v>
      </c>
      <c r="D145" s="518">
        <v>735</v>
      </c>
      <c r="E145" s="521">
        <v>211</v>
      </c>
      <c r="F145" s="521">
        <v>214</v>
      </c>
      <c r="G145" s="518">
        <v>310</v>
      </c>
      <c r="H145" s="518">
        <v>719</v>
      </c>
      <c r="I145" s="518">
        <v>662</v>
      </c>
      <c r="J145" s="518">
        <v>57</v>
      </c>
      <c r="K145" s="483">
        <v>463</v>
      </c>
      <c r="L145" s="523"/>
      <c r="M145" s="523"/>
      <c r="N145" s="523"/>
      <c r="O145" s="523"/>
      <c r="P145" s="523"/>
      <c r="Q145" s="523"/>
    </row>
    <row r="146" spans="1:17" ht="15" customHeight="1" x14ac:dyDescent="0.2">
      <c r="A146" s="147" t="s">
        <v>154</v>
      </c>
      <c r="B146" s="58"/>
      <c r="C146" s="203"/>
      <c r="D146" s="518"/>
      <c r="E146" s="518"/>
      <c r="F146" s="518"/>
      <c r="G146" s="518"/>
      <c r="H146" s="518"/>
      <c r="I146" s="518"/>
      <c r="J146" s="518"/>
      <c r="K146" s="483"/>
      <c r="L146" s="523"/>
      <c r="M146" s="523"/>
      <c r="N146" s="523"/>
      <c r="O146" s="523"/>
      <c r="P146" s="523"/>
      <c r="Q146" s="523"/>
    </row>
    <row r="147" spans="1:17" ht="15" customHeight="1" x14ac:dyDescent="0.2">
      <c r="A147" s="19" t="s">
        <v>1</v>
      </c>
      <c r="B147" s="19"/>
      <c r="C147" s="36">
        <v>34427</v>
      </c>
      <c r="D147" s="483">
        <v>8116</v>
      </c>
      <c r="E147" s="483">
        <v>2448</v>
      </c>
      <c r="F147" s="483">
        <v>2260</v>
      </c>
      <c r="G147" s="483">
        <v>3408</v>
      </c>
      <c r="H147" s="483">
        <v>21502</v>
      </c>
      <c r="I147" s="483">
        <v>18325</v>
      </c>
      <c r="J147" s="483">
        <v>3177</v>
      </c>
      <c r="K147" s="483">
        <v>4809</v>
      </c>
      <c r="L147" s="523"/>
      <c r="M147" s="523"/>
      <c r="N147" s="523"/>
      <c r="O147" s="523"/>
      <c r="P147" s="523"/>
      <c r="Q147" s="523"/>
    </row>
    <row r="148" spans="1:17" ht="15" customHeight="1" x14ac:dyDescent="0.2">
      <c r="A148" s="121" t="s">
        <v>7</v>
      </c>
      <c r="B148" s="19"/>
      <c r="C148" s="202"/>
      <c r="D148" s="517"/>
      <c r="E148" s="517"/>
      <c r="F148" s="517"/>
      <c r="G148" s="517"/>
      <c r="H148" s="517"/>
      <c r="I148" s="517"/>
      <c r="J148" s="517"/>
      <c r="K148" s="482"/>
      <c r="L148" s="523"/>
      <c r="M148" s="523"/>
      <c r="N148" s="523"/>
      <c r="O148" s="523"/>
      <c r="P148" s="523"/>
      <c r="Q148" s="523"/>
    </row>
    <row r="149" spans="1:17" ht="15" customHeight="1" x14ac:dyDescent="0.2">
      <c r="A149" s="22" t="s">
        <v>157</v>
      </c>
      <c r="B149" s="22"/>
      <c r="C149" s="30">
        <v>30597</v>
      </c>
      <c r="D149" s="482">
        <v>6960</v>
      </c>
      <c r="E149" s="482">
        <v>2109</v>
      </c>
      <c r="F149" s="482">
        <v>1950</v>
      </c>
      <c r="G149" s="482">
        <v>2901</v>
      </c>
      <c r="H149" s="482">
        <v>19393</v>
      </c>
      <c r="I149" s="482">
        <v>16461</v>
      </c>
      <c r="J149" s="482">
        <v>2932</v>
      </c>
      <c r="K149" s="482">
        <v>4244</v>
      </c>
      <c r="L149" s="523"/>
      <c r="M149" s="523"/>
      <c r="N149" s="523"/>
      <c r="O149" s="523"/>
      <c r="P149" s="523"/>
      <c r="Q149" s="523"/>
    </row>
    <row r="150" spans="1:17" ht="15" customHeight="1" x14ac:dyDescent="0.2">
      <c r="A150" s="145" t="s">
        <v>158</v>
      </c>
      <c r="B150" s="22"/>
      <c r="C150" s="202"/>
      <c r="D150" s="517"/>
      <c r="E150" s="517"/>
      <c r="F150" s="517"/>
      <c r="G150" s="517"/>
      <c r="H150" s="517"/>
      <c r="I150" s="517"/>
      <c r="J150" s="517"/>
      <c r="K150" s="482"/>
      <c r="L150" s="523"/>
      <c r="M150" s="523"/>
      <c r="N150" s="523"/>
      <c r="O150" s="523"/>
      <c r="P150" s="523"/>
      <c r="Q150" s="523"/>
    </row>
    <row r="151" spans="1:17" ht="15" customHeight="1" x14ac:dyDescent="0.2">
      <c r="A151" s="24" t="s">
        <v>30</v>
      </c>
      <c r="B151" s="24"/>
      <c r="C151" s="30">
        <v>27210</v>
      </c>
      <c r="D151" s="482">
        <v>6214</v>
      </c>
      <c r="E151" s="482">
        <v>2012</v>
      </c>
      <c r="F151" s="482">
        <v>1798</v>
      </c>
      <c r="G151" s="482">
        <v>2404</v>
      </c>
      <c r="H151" s="485" t="s">
        <v>163</v>
      </c>
      <c r="I151" s="485">
        <v>15639</v>
      </c>
      <c r="J151" s="485" t="s">
        <v>163</v>
      </c>
      <c r="K151" s="485" t="s">
        <v>163</v>
      </c>
      <c r="L151" s="523"/>
      <c r="M151" s="523"/>
      <c r="N151" s="523"/>
      <c r="O151" s="523"/>
      <c r="P151" s="523"/>
      <c r="Q151" s="523"/>
    </row>
    <row r="152" spans="1:17" ht="15" customHeight="1" x14ac:dyDescent="0.2">
      <c r="A152" s="148" t="s">
        <v>31</v>
      </c>
      <c r="B152" s="24"/>
      <c r="C152" s="202"/>
      <c r="D152" s="517"/>
      <c r="E152" s="517"/>
      <c r="F152" s="517"/>
      <c r="G152" s="517"/>
      <c r="H152" s="517"/>
      <c r="I152" s="517"/>
      <c r="J152" s="517"/>
      <c r="K152" s="482"/>
      <c r="L152" s="523"/>
      <c r="M152" s="523"/>
      <c r="N152" s="523"/>
      <c r="O152" s="523"/>
      <c r="P152" s="523"/>
      <c r="Q152" s="523"/>
    </row>
    <row r="153" spans="1:17" ht="15" customHeight="1" x14ac:dyDescent="0.2">
      <c r="A153" s="24" t="s">
        <v>32</v>
      </c>
      <c r="B153" s="24"/>
      <c r="C153" s="202">
        <v>3387</v>
      </c>
      <c r="D153" s="517">
        <v>746</v>
      </c>
      <c r="E153" s="517">
        <v>97</v>
      </c>
      <c r="F153" s="517">
        <v>152</v>
      </c>
      <c r="G153" s="517">
        <v>497</v>
      </c>
      <c r="H153" s="485" t="s">
        <v>163</v>
      </c>
      <c r="I153" s="485">
        <v>822</v>
      </c>
      <c r="J153" s="485" t="s">
        <v>163</v>
      </c>
      <c r="K153" s="485" t="s">
        <v>163</v>
      </c>
      <c r="L153" s="523"/>
      <c r="M153" s="523"/>
      <c r="N153" s="523"/>
      <c r="O153" s="523"/>
      <c r="P153" s="523"/>
      <c r="Q153" s="523"/>
    </row>
    <row r="154" spans="1:17" ht="15" customHeight="1" x14ac:dyDescent="0.2">
      <c r="A154" s="148" t="s">
        <v>33</v>
      </c>
      <c r="B154" s="24"/>
      <c r="C154" s="30"/>
      <c r="D154" s="482"/>
      <c r="E154" s="482"/>
      <c r="F154" s="482"/>
      <c r="G154" s="482"/>
      <c r="H154" s="482"/>
      <c r="I154" s="482"/>
      <c r="J154" s="482"/>
      <c r="K154" s="482"/>
      <c r="L154" s="523"/>
      <c r="M154" s="523"/>
      <c r="N154" s="523"/>
      <c r="O154" s="523"/>
      <c r="P154" s="523"/>
      <c r="Q154" s="523"/>
    </row>
    <row r="155" spans="1:17" ht="15" customHeight="1" x14ac:dyDescent="0.2">
      <c r="A155" s="22" t="s">
        <v>34</v>
      </c>
      <c r="B155" s="22"/>
      <c r="C155" s="202">
        <v>3830</v>
      </c>
      <c r="D155" s="517">
        <v>1156</v>
      </c>
      <c r="E155" s="517">
        <v>339</v>
      </c>
      <c r="F155" s="517">
        <v>310</v>
      </c>
      <c r="G155" s="517">
        <v>507</v>
      </c>
      <c r="H155" s="517">
        <v>2109</v>
      </c>
      <c r="I155" s="517">
        <v>1864</v>
      </c>
      <c r="J155" s="517">
        <v>245</v>
      </c>
      <c r="K155" s="482">
        <v>565</v>
      </c>
      <c r="L155" s="523"/>
      <c r="M155" s="523"/>
      <c r="N155" s="523"/>
      <c r="O155" s="523"/>
      <c r="P155" s="523"/>
      <c r="Q155" s="523"/>
    </row>
    <row r="156" spans="1:17" ht="15" customHeight="1" x14ac:dyDescent="0.2">
      <c r="A156" s="145" t="s">
        <v>35</v>
      </c>
      <c r="B156" s="22"/>
      <c r="C156" s="202"/>
      <c r="D156" s="517"/>
      <c r="E156" s="517"/>
      <c r="F156" s="517"/>
      <c r="G156" s="517"/>
      <c r="H156" s="517"/>
      <c r="I156" s="517"/>
      <c r="J156" s="517"/>
      <c r="K156" s="482"/>
      <c r="L156" s="523"/>
      <c r="M156" s="523"/>
      <c r="N156" s="523"/>
      <c r="O156" s="523"/>
      <c r="P156" s="523"/>
      <c r="Q156" s="523"/>
    </row>
    <row r="157" spans="1:17" ht="15" customHeight="1" x14ac:dyDescent="0.2">
      <c r="A157" s="58" t="s">
        <v>156</v>
      </c>
      <c r="B157" s="114"/>
      <c r="C157" s="132">
        <v>849</v>
      </c>
      <c r="D157" s="518">
        <v>479</v>
      </c>
      <c r="E157" s="521">
        <v>142</v>
      </c>
      <c r="F157" s="521">
        <v>110</v>
      </c>
      <c r="G157" s="518">
        <v>227</v>
      </c>
      <c r="H157" s="518">
        <v>301</v>
      </c>
      <c r="I157" s="518">
        <v>285</v>
      </c>
      <c r="J157" s="518">
        <v>16</v>
      </c>
      <c r="K157" s="483">
        <v>69</v>
      </c>
      <c r="L157" s="523"/>
      <c r="M157" s="523"/>
      <c r="N157" s="523"/>
      <c r="O157" s="523"/>
      <c r="P157" s="523"/>
      <c r="Q157" s="523"/>
    </row>
    <row r="158" spans="1:17" ht="15" customHeight="1" x14ac:dyDescent="0.2">
      <c r="A158" s="149" t="s">
        <v>155</v>
      </c>
      <c r="B158" s="134"/>
      <c r="C158" s="133"/>
      <c r="D158" s="520"/>
      <c r="E158" s="520"/>
      <c r="F158" s="520"/>
      <c r="G158" s="520"/>
      <c r="H158" s="520"/>
      <c r="I158" s="520"/>
      <c r="J158" s="520"/>
      <c r="K158" s="520"/>
      <c r="L158" s="523"/>
      <c r="M158" s="523"/>
      <c r="N158" s="523"/>
      <c r="O158" s="523"/>
      <c r="P158" s="523"/>
      <c r="Q158" s="523"/>
    </row>
    <row r="160" spans="1:17" s="116" customFormat="1" x14ac:dyDescent="0.2">
      <c r="A160" s="26" t="s">
        <v>181</v>
      </c>
    </row>
    <row r="161" spans="1:11" s="116" customFormat="1" x14ac:dyDescent="0.2">
      <c r="A161" s="125" t="s">
        <v>182</v>
      </c>
    </row>
    <row r="162" spans="1:11" x14ac:dyDescent="0.2">
      <c r="A162" s="850"/>
      <c r="B162" s="174"/>
      <c r="C162" s="116"/>
      <c r="D162" s="116"/>
      <c r="E162" s="116"/>
      <c r="F162" s="116"/>
      <c r="G162" s="116"/>
      <c r="H162" s="116"/>
      <c r="I162" s="116"/>
      <c r="J162" s="116"/>
      <c r="K162" s="116"/>
    </row>
    <row r="163" spans="1:11" x14ac:dyDescent="0.2">
      <c r="A163" s="850"/>
      <c r="B163" s="174"/>
      <c r="C163" s="116"/>
      <c r="D163" s="116"/>
      <c r="E163" s="116"/>
      <c r="F163" s="116"/>
      <c r="G163" s="116"/>
      <c r="H163" s="116"/>
      <c r="I163" s="116"/>
      <c r="J163" s="116"/>
      <c r="K163" s="116"/>
    </row>
    <row r="164" spans="1:11" x14ac:dyDescent="0.2">
      <c r="A164" s="119"/>
      <c r="B164" s="119"/>
      <c r="C164" s="116"/>
      <c r="D164" s="116"/>
      <c r="E164" s="116"/>
      <c r="F164" s="116"/>
      <c r="G164" s="116"/>
      <c r="H164" s="116"/>
      <c r="I164" s="116"/>
      <c r="J164" s="116"/>
      <c r="K164" s="116"/>
    </row>
    <row r="165" spans="1:11" x14ac:dyDescent="0.2">
      <c r="C165" s="116"/>
      <c r="D165" s="116"/>
      <c r="E165" s="116"/>
      <c r="F165" s="116"/>
      <c r="G165" s="116"/>
      <c r="H165" s="116"/>
      <c r="I165" s="116"/>
      <c r="J165" s="116"/>
      <c r="K165" s="116"/>
    </row>
    <row r="166" spans="1:11" x14ac:dyDescent="0.2">
      <c r="C166" s="116"/>
      <c r="D166" s="116"/>
      <c r="E166" s="116"/>
      <c r="F166" s="116"/>
      <c r="G166" s="116"/>
      <c r="H166" s="116"/>
      <c r="I166" s="116"/>
      <c r="J166" s="116"/>
      <c r="K166" s="116"/>
    </row>
    <row r="167" spans="1:11" x14ac:dyDescent="0.2">
      <c r="C167" s="116"/>
      <c r="D167" s="116"/>
      <c r="E167" s="116"/>
      <c r="F167" s="116"/>
      <c r="G167" s="116"/>
      <c r="H167" s="116"/>
      <c r="I167" s="116"/>
      <c r="J167" s="116"/>
      <c r="K167" s="116"/>
    </row>
  </sheetData>
  <mergeCells count="22">
    <mergeCell ref="A162:A163"/>
    <mergeCell ref="C109:K109"/>
    <mergeCell ref="J7:J8"/>
    <mergeCell ref="C4:C8"/>
    <mergeCell ref="D7:D8"/>
    <mergeCell ref="E7:E8"/>
    <mergeCell ref="F7:G7"/>
    <mergeCell ref="H7:H8"/>
    <mergeCell ref="I7:I8"/>
    <mergeCell ref="C58:K58"/>
    <mergeCell ref="C59:K59"/>
    <mergeCell ref="H6:J6"/>
    <mergeCell ref="C108:K108"/>
    <mergeCell ref="D5:J5"/>
    <mergeCell ref="K5:K8"/>
    <mergeCell ref="A1:F1"/>
    <mergeCell ref="C9:K9"/>
    <mergeCell ref="D4:K4"/>
    <mergeCell ref="D6:G6"/>
    <mergeCell ref="A2:H2"/>
    <mergeCell ref="A4:B9"/>
    <mergeCell ref="K1:K2"/>
  </mergeCells>
  <hyperlinks>
    <hyperlink ref="K1" location="'Spis tablic  List of tables 1.1'!A1" display="'Spis tablic  List of tables 1.1'!A1"/>
    <hyperlink ref="K1:K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showGridLines="0" zoomScaleNormal="100" workbookViewId="0">
      <pane ySplit="6" topLeftCell="A7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49.42578125" style="28" customWidth="1"/>
    <col min="2" max="2" width="10" style="28" customWidth="1"/>
    <col min="3" max="8" width="16.85546875" style="28" customWidth="1"/>
    <col min="9" max="9" width="18.42578125" style="28" customWidth="1"/>
    <col min="10" max="10" width="13.7109375" style="18" customWidth="1"/>
    <col min="11" max="16384" width="9.140625" style="18"/>
  </cols>
  <sheetData>
    <row r="1" spans="1:12" x14ac:dyDescent="0.2">
      <c r="A1" s="782" t="s">
        <v>405</v>
      </c>
      <c r="B1" s="782"/>
      <c r="C1" s="782"/>
      <c r="D1" s="782"/>
      <c r="E1" s="17"/>
      <c r="F1" s="17"/>
      <c r="G1" s="17"/>
      <c r="H1" s="17"/>
      <c r="I1" s="738" t="s">
        <v>152</v>
      </c>
      <c r="J1" s="233"/>
    </row>
    <row r="2" spans="1:12" x14ac:dyDescent="0.2">
      <c r="A2" s="811" t="s">
        <v>406</v>
      </c>
      <c r="B2" s="811"/>
      <c r="C2" s="811"/>
      <c r="D2" s="811"/>
      <c r="E2" s="811"/>
      <c r="F2" s="811"/>
      <c r="G2" s="811"/>
      <c r="H2" s="811"/>
      <c r="I2" s="738"/>
      <c r="J2" s="233"/>
    </row>
    <row r="3" spans="1:12" s="182" customFormat="1" x14ac:dyDescent="0.2">
      <c r="A3" s="28"/>
      <c r="B3" s="28"/>
      <c r="C3" s="28"/>
      <c r="D3" s="28"/>
      <c r="E3" s="28"/>
      <c r="F3" s="28"/>
      <c r="G3" s="28"/>
      <c r="H3" s="28"/>
      <c r="I3" s="28"/>
      <c r="L3" s="577"/>
    </row>
    <row r="4" spans="1:12" ht="25.5" customHeight="1" x14ac:dyDescent="0.2">
      <c r="A4" s="809" t="s">
        <v>428</v>
      </c>
      <c r="B4" s="810"/>
      <c r="C4" s="742" t="s">
        <v>168</v>
      </c>
      <c r="D4" s="742" t="s">
        <v>195</v>
      </c>
      <c r="E4" s="742"/>
      <c r="F4" s="742"/>
      <c r="G4" s="742"/>
      <c r="H4" s="742"/>
      <c r="I4" s="742"/>
      <c r="L4" s="577"/>
    </row>
    <row r="5" spans="1:12" ht="69" customHeight="1" x14ac:dyDescent="0.2">
      <c r="A5" s="828"/>
      <c r="B5" s="807"/>
      <c r="C5" s="742"/>
      <c r="D5" s="142" t="s">
        <v>196</v>
      </c>
      <c r="E5" s="142" t="s">
        <v>453</v>
      </c>
      <c r="F5" s="143" t="s">
        <v>484</v>
      </c>
      <c r="G5" s="143" t="s">
        <v>199</v>
      </c>
      <c r="H5" s="143" t="s">
        <v>200</v>
      </c>
      <c r="I5" s="142" t="s">
        <v>436</v>
      </c>
    </row>
    <row r="6" spans="1:12" ht="32.25" customHeight="1" x14ac:dyDescent="0.2">
      <c r="A6" s="829"/>
      <c r="B6" s="830"/>
      <c r="C6" s="742" t="s">
        <v>222</v>
      </c>
      <c r="D6" s="742"/>
      <c r="E6" s="742"/>
      <c r="F6" s="742"/>
      <c r="G6" s="742"/>
      <c r="H6" s="742"/>
      <c r="I6" s="742"/>
    </row>
    <row r="7" spans="1:12" s="181" customFormat="1" x14ac:dyDescent="0.2">
      <c r="A7" s="139" t="s">
        <v>23</v>
      </c>
      <c r="B7" s="137">
        <v>2019</v>
      </c>
      <c r="C7" s="494">
        <v>214823</v>
      </c>
      <c r="D7" s="494">
        <v>46096</v>
      </c>
      <c r="E7" s="494">
        <v>95143</v>
      </c>
      <c r="F7" s="480">
        <v>27389</v>
      </c>
      <c r="G7" s="495">
        <v>10067</v>
      </c>
      <c r="H7" s="495">
        <v>21157</v>
      </c>
      <c r="I7" s="495">
        <v>14971</v>
      </c>
      <c r="J7" s="611"/>
      <c r="K7" s="611"/>
    </row>
    <row r="8" spans="1:12" s="181" customFormat="1" x14ac:dyDescent="0.2">
      <c r="A8" s="121" t="s">
        <v>24</v>
      </c>
      <c r="B8" s="137">
        <v>2020</v>
      </c>
      <c r="C8" s="494">
        <v>226131</v>
      </c>
      <c r="D8" s="494">
        <v>48015</v>
      </c>
      <c r="E8" s="494">
        <v>102330</v>
      </c>
      <c r="F8" s="480">
        <v>29311</v>
      </c>
      <c r="G8" s="495">
        <v>10145</v>
      </c>
      <c r="H8" s="495">
        <v>21749</v>
      </c>
      <c r="I8" s="495">
        <v>14583</v>
      </c>
      <c r="J8" s="611"/>
      <c r="K8" s="611"/>
    </row>
    <row r="9" spans="1:12" s="181" customFormat="1" x14ac:dyDescent="0.2">
      <c r="A9" s="19"/>
      <c r="B9" s="137">
        <v>2021</v>
      </c>
      <c r="C9" s="494">
        <v>249014</v>
      </c>
      <c r="D9" s="494">
        <v>54225</v>
      </c>
      <c r="E9" s="494">
        <v>115068</v>
      </c>
      <c r="F9" s="480">
        <v>31785</v>
      </c>
      <c r="G9" s="495">
        <v>10318</v>
      </c>
      <c r="H9" s="495">
        <v>22858</v>
      </c>
      <c r="I9" s="495">
        <v>14760</v>
      </c>
      <c r="J9" s="611"/>
      <c r="K9" s="611"/>
    </row>
    <row r="10" spans="1:12" x14ac:dyDescent="0.2">
      <c r="A10" s="171"/>
      <c r="B10" s="137">
        <v>2022</v>
      </c>
      <c r="C10" s="496">
        <v>263057</v>
      </c>
      <c r="D10" s="496">
        <v>60112</v>
      </c>
      <c r="E10" s="496">
        <v>121999</v>
      </c>
      <c r="F10" s="480">
        <v>31976</v>
      </c>
      <c r="G10" s="495">
        <v>10405</v>
      </c>
      <c r="H10" s="495">
        <v>23450</v>
      </c>
      <c r="I10" s="495">
        <v>15115</v>
      </c>
      <c r="J10" s="611"/>
      <c r="K10" s="611"/>
    </row>
    <row r="11" spans="1:12" s="181" customFormat="1" x14ac:dyDescent="0.2">
      <c r="A11" s="19"/>
      <c r="B11" s="138">
        <v>2023</v>
      </c>
      <c r="C11" s="497">
        <v>266452</v>
      </c>
      <c r="D11" s="497">
        <v>60883</v>
      </c>
      <c r="E11" s="497">
        <v>123680</v>
      </c>
      <c r="F11" s="481">
        <v>33177</v>
      </c>
      <c r="G11" s="498">
        <v>10131</v>
      </c>
      <c r="H11" s="498">
        <v>23870</v>
      </c>
      <c r="I11" s="498">
        <v>14711</v>
      </c>
      <c r="J11" s="611"/>
      <c r="K11" s="611"/>
    </row>
    <row r="12" spans="1:12" s="181" customFormat="1" x14ac:dyDescent="0.2">
      <c r="A12" s="115"/>
      <c r="B12" s="19"/>
      <c r="C12" s="499"/>
      <c r="D12" s="499"/>
      <c r="E12" s="499"/>
      <c r="F12" s="481"/>
      <c r="G12" s="498"/>
      <c r="H12" s="498"/>
      <c r="I12" s="498"/>
      <c r="J12" s="611"/>
      <c r="K12" s="611"/>
    </row>
    <row r="13" spans="1:12" x14ac:dyDescent="0.2">
      <c r="A13" s="19" t="s">
        <v>0</v>
      </c>
      <c r="B13" s="19"/>
      <c r="C13" s="500">
        <v>152552</v>
      </c>
      <c r="D13" s="500">
        <v>37238</v>
      </c>
      <c r="E13" s="500">
        <v>100780</v>
      </c>
      <c r="F13" s="501">
        <v>9110</v>
      </c>
      <c r="G13" s="502">
        <v>3224</v>
      </c>
      <c r="H13" s="503">
        <v>2009</v>
      </c>
      <c r="I13" s="502">
        <v>191</v>
      </c>
      <c r="J13" s="611"/>
      <c r="K13" s="611"/>
    </row>
    <row r="14" spans="1:12" x14ac:dyDescent="0.2">
      <c r="A14" s="121" t="s">
        <v>2</v>
      </c>
      <c r="B14" s="19"/>
      <c r="C14" s="504"/>
      <c r="D14" s="504"/>
      <c r="E14" s="504"/>
      <c r="F14" s="480"/>
      <c r="G14" s="495"/>
      <c r="H14" s="495"/>
      <c r="I14" s="495"/>
      <c r="J14" s="611"/>
      <c r="K14" s="611"/>
    </row>
    <row r="15" spans="1:12" x14ac:dyDescent="0.2">
      <c r="A15" s="171" t="s">
        <v>17</v>
      </c>
      <c r="B15" s="171"/>
      <c r="C15" s="504"/>
      <c r="D15" s="504"/>
      <c r="E15" s="504"/>
      <c r="F15" s="480"/>
      <c r="G15" s="495"/>
      <c r="H15" s="495"/>
      <c r="I15" s="495"/>
      <c r="J15" s="611"/>
      <c r="K15" s="611"/>
    </row>
    <row r="16" spans="1:12" x14ac:dyDescent="0.2">
      <c r="A16" s="124" t="s">
        <v>18</v>
      </c>
      <c r="B16" s="171"/>
      <c r="C16" s="504"/>
      <c r="D16" s="504"/>
      <c r="E16" s="504"/>
      <c r="F16" s="480"/>
      <c r="G16" s="495"/>
      <c r="H16" s="495"/>
      <c r="I16" s="495"/>
      <c r="J16" s="611"/>
      <c r="K16" s="611"/>
    </row>
    <row r="17" spans="1:11" x14ac:dyDescent="0.2">
      <c r="A17" s="22" t="s">
        <v>3</v>
      </c>
      <c r="B17" s="22"/>
      <c r="C17" s="505">
        <v>5414</v>
      </c>
      <c r="D17" s="505">
        <v>1627</v>
      </c>
      <c r="E17" s="505">
        <v>2956</v>
      </c>
      <c r="F17" s="668" t="s">
        <v>163</v>
      </c>
      <c r="G17" s="669" t="s">
        <v>163</v>
      </c>
      <c r="H17" s="507">
        <v>114</v>
      </c>
      <c r="I17" s="507">
        <v>29</v>
      </c>
      <c r="J17" s="611"/>
      <c r="K17" s="611"/>
    </row>
    <row r="18" spans="1:11" x14ac:dyDescent="0.2">
      <c r="A18" s="145" t="s">
        <v>4</v>
      </c>
      <c r="B18" s="22"/>
      <c r="C18" s="504"/>
      <c r="D18" s="504"/>
      <c r="E18" s="504"/>
      <c r="F18" s="480"/>
      <c r="G18" s="495"/>
      <c r="H18" s="495"/>
      <c r="I18" s="495"/>
      <c r="J18" s="611"/>
      <c r="K18" s="611"/>
    </row>
    <row r="19" spans="1:11" x14ac:dyDescent="0.2">
      <c r="A19" s="22" t="s">
        <v>5</v>
      </c>
      <c r="B19" s="22"/>
      <c r="C19" s="505">
        <v>18481</v>
      </c>
      <c r="D19" s="505">
        <v>5235</v>
      </c>
      <c r="E19" s="505">
        <v>11200</v>
      </c>
      <c r="F19" s="668" t="s">
        <v>163</v>
      </c>
      <c r="G19" s="669" t="s">
        <v>163</v>
      </c>
      <c r="H19" s="669" t="s">
        <v>163</v>
      </c>
      <c r="I19" s="669" t="s">
        <v>163</v>
      </c>
      <c r="J19" s="611"/>
      <c r="K19" s="611"/>
    </row>
    <row r="20" spans="1:11" x14ac:dyDescent="0.2">
      <c r="A20" s="145" t="s">
        <v>5</v>
      </c>
      <c r="B20" s="22"/>
      <c r="C20" s="504"/>
      <c r="D20" s="504"/>
      <c r="E20" s="504"/>
      <c r="F20" s="480"/>
      <c r="G20" s="495"/>
      <c r="H20" s="495"/>
      <c r="I20" s="495"/>
      <c r="J20" s="611"/>
      <c r="K20" s="611"/>
    </row>
    <row r="21" spans="1:11" x14ac:dyDescent="0.2">
      <c r="A21" s="22" t="s">
        <v>6</v>
      </c>
      <c r="B21" s="22"/>
      <c r="C21" s="505">
        <v>35823</v>
      </c>
      <c r="D21" s="505">
        <v>8317</v>
      </c>
      <c r="E21" s="505">
        <v>23847</v>
      </c>
      <c r="F21" s="509">
        <v>2090</v>
      </c>
      <c r="G21" s="508">
        <v>877</v>
      </c>
      <c r="H21" s="507">
        <v>636</v>
      </c>
      <c r="I21" s="507">
        <v>55</v>
      </c>
      <c r="J21" s="611"/>
      <c r="K21" s="611"/>
    </row>
    <row r="22" spans="1:11" x14ac:dyDescent="0.2">
      <c r="A22" s="145" t="s">
        <v>6</v>
      </c>
      <c r="B22" s="22"/>
      <c r="C22" s="504"/>
      <c r="D22" s="504"/>
      <c r="E22" s="504"/>
      <c r="F22" s="480"/>
      <c r="G22" s="495"/>
      <c r="H22" s="495"/>
      <c r="I22" s="495"/>
      <c r="J22" s="611"/>
      <c r="K22" s="611"/>
    </row>
    <row r="23" spans="1:11" x14ac:dyDescent="0.2">
      <c r="A23" s="22" t="s">
        <v>16</v>
      </c>
      <c r="B23" s="22"/>
      <c r="C23" s="505">
        <v>22367</v>
      </c>
      <c r="D23" s="505">
        <v>5032</v>
      </c>
      <c r="E23" s="505">
        <v>14411</v>
      </c>
      <c r="F23" s="506">
        <v>1577</v>
      </c>
      <c r="G23" s="510">
        <v>1107</v>
      </c>
      <c r="H23" s="669" t="s">
        <v>163</v>
      </c>
      <c r="I23" s="507" t="s">
        <v>163</v>
      </c>
      <c r="J23" s="611"/>
      <c r="K23" s="611"/>
    </row>
    <row r="24" spans="1:11" x14ac:dyDescent="0.2">
      <c r="A24" s="145" t="s">
        <v>16</v>
      </c>
      <c r="B24" s="22"/>
      <c r="C24" s="504"/>
      <c r="D24" s="504"/>
      <c r="E24" s="504"/>
      <c r="F24" s="480"/>
      <c r="G24" s="495"/>
      <c r="H24" s="495"/>
      <c r="I24" s="495"/>
      <c r="J24" s="611"/>
      <c r="K24" s="611"/>
    </row>
    <row r="25" spans="1:11" x14ac:dyDescent="0.2">
      <c r="A25" s="22" t="s">
        <v>569</v>
      </c>
      <c r="B25" s="22"/>
      <c r="C25" s="505">
        <v>44262</v>
      </c>
      <c r="D25" s="505">
        <v>12429</v>
      </c>
      <c r="E25" s="505">
        <v>29062</v>
      </c>
      <c r="F25" s="506">
        <v>2078</v>
      </c>
      <c r="G25" s="508">
        <v>571</v>
      </c>
      <c r="H25" s="669" t="s">
        <v>163</v>
      </c>
      <c r="I25" s="669" t="s">
        <v>163</v>
      </c>
      <c r="J25" s="611"/>
      <c r="K25" s="611"/>
    </row>
    <row r="26" spans="1:11" x14ac:dyDescent="0.2">
      <c r="A26" s="145" t="s">
        <v>569</v>
      </c>
      <c r="B26" s="22"/>
      <c r="C26" s="504"/>
      <c r="D26" s="504"/>
      <c r="E26" s="504"/>
      <c r="F26" s="480"/>
      <c r="G26" s="495"/>
      <c r="H26" s="495"/>
      <c r="I26" s="495"/>
      <c r="J26" s="611"/>
      <c r="K26" s="611"/>
    </row>
    <row r="27" spans="1:11" x14ac:dyDescent="0.2">
      <c r="A27" s="22" t="s">
        <v>571</v>
      </c>
      <c r="B27" s="22"/>
      <c r="C27" s="610">
        <v>26205</v>
      </c>
      <c r="D27" s="610">
        <v>4598</v>
      </c>
      <c r="E27" s="610">
        <v>19303</v>
      </c>
      <c r="F27" s="480">
        <v>1609</v>
      </c>
      <c r="G27" s="495">
        <v>92</v>
      </c>
      <c r="H27" s="669" t="s">
        <v>163</v>
      </c>
      <c r="I27" s="669" t="s">
        <v>163</v>
      </c>
      <c r="J27" s="611"/>
      <c r="K27" s="611"/>
    </row>
    <row r="28" spans="1:11" x14ac:dyDescent="0.2">
      <c r="A28" s="145" t="s">
        <v>570</v>
      </c>
      <c r="B28" s="22"/>
      <c r="C28" s="610"/>
      <c r="D28" s="610"/>
      <c r="E28" s="610"/>
      <c r="F28" s="480"/>
      <c r="G28" s="495"/>
      <c r="H28" s="495"/>
      <c r="I28" s="495"/>
      <c r="J28" s="611"/>
      <c r="K28" s="611"/>
    </row>
    <row r="29" spans="1:11" x14ac:dyDescent="0.2">
      <c r="A29" s="171" t="s">
        <v>29</v>
      </c>
      <c r="B29" s="171"/>
      <c r="C29" s="511"/>
      <c r="D29" s="511"/>
      <c r="E29" s="511"/>
      <c r="F29" s="482"/>
      <c r="G29" s="487"/>
      <c r="H29" s="487"/>
      <c r="I29" s="487"/>
      <c r="J29" s="611"/>
      <c r="K29" s="611"/>
    </row>
    <row r="30" spans="1:11" x14ac:dyDescent="0.2">
      <c r="A30" s="124" t="s">
        <v>19</v>
      </c>
      <c r="B30" s="171"/>
      <c r="C30" s="511"/>
      <c r="D30" s="511"/>
      <c r="E30" s="511"/>
      <c r="F30" s="482"/>
      <c r="G30" s="487"/>
      <c r="H30" s="487"/>
      <c r="I30" s="487"/>
      <c r="J30" s="611"/>
      <c r="K30" s="611"/>
    </row>
    <row r="31" spans="1:11" x14ac:dyDescent="0.2">
      <c r="A31" s="22" t="s">
        <v>25</v>
      </c>
      <c r="B31" s="22"/>
      <c r="C31" s="505">
        <v>137332</v>
      </c>
      <c r="D31" s="505">
        <v>34896</v>
      </c>
      <c r="E31" s="505">
        <v>90739</v>
      </c>
      <c r="F31" s="506">
        <v>8424</v>
      </c>
      <c r="G31" s="508">
        <v>1862</v>
      </c>
      <c r="H31" s="508">
        <v>1298</v>
      </c>
      <c r="I31" s="508">
        <v>112</v>
      </c>
      <c r="J31" s="611"/>
      <c r="K31" s="611"/>
    </row>
    <row r="32" spans="1:11" x14ac:dyDescent="0.2">
      <c r="A32" s="145" t="s">
        <v>26</v>
      </c>
      <c r="B32" s="22"/>
      <c r="C32" s="511"/>
      <c r="D32" s="511"/>
      <c r="E32" s="511"/>
      <c r="F32" s="482"/>
      <c r="G32" s="487"/>
      <c r="H32" s="487"/>
      <c r="I32" s="487"/>
      <c r="J32" s="611"/>
      <c r="K32" s="611"/>
    </row>
    <row r="33" spans="1:11" ht="24.95" customHeight="1" x14ac:dyDescent="0.2">
      <c r="A33" s="71" t="s">
        <v>159</v>
      </c>
      <c r="B33" s="71"/>
      <c r="C33" s="505">
        <v>73255</v>
      </c>
      <c r="D33" s="505">
        <v>18492</v>
      </c>
      <c r="E33" s="505">
        <v>47701</v>
      </c>
      <c r="F33" s="506">
        <v>4730</v>
      </c>
      <c r="G33" s="508">
        <v>1404</v>
      </c>
      <c r="H33" s="508">
        <v>846</v>
      </c>
      <c r="I33" s="508">
        <v>82</v>
      </c>
      <c r="J33" s="611"/>
      <c r="K33" s="611"/>
    </row>
    <row r="34" spans="1:11" ht="23.25" customHeight="1" x14ac:dyDescent="0.2">
      <c r="A34" s="146" t="s">
        <v>160</v>
      </c>
      <c r="B34" s="71"/>
      <c r="C34" s="511"/>
      <c r="D34" s="511"/>
      <c r="E34" s="511"/>
      <c r="F34" s="482"/>
      <c r="G34" s="487"/>
      <c r="H34" s="487"/>
      <c r="I34" s="487"/>
      <c r="J34" s="611"/>
      <c r="K34" s="611"/>
    </row>
    <row r="35" spans="1:11" ht="25.5" x14ac:dyDescent="0.2">
      <c r="A35" s="71" t="s">
        <v>161</v>
      </c>
      <c r="B35" s="71"/>
      <c r="C35" s="505">
        <v>62475</v>
      </c>
      <c r="D35" s="512">
        <v>15960</v>
      </c>
      <c r="E35" s="505">
        <v>41975</v>
      </c>
      <c r="F35" s="506">
        <v>3619</v>
      </c>
      <c r="G35" s="669" t="s">
        <v>163</v>
      </c>
      <c r="H35" s="669" t="s">
        <v>163</v>
      </c>
      <c r="I35" s="510">
        <v>30</v>
      </c>
      <c r="J35" s="611"/>
      <c r="K35" s="611"/>
    </row>
    <row r="36" spans="1:11" ht="25.5" x14ac:dyDescent="0.2">
      <c r="A36" s="146" t="s">
        <v>162</v>
      </c>
      <c r="B36" s="71"/>
      <c r="C36" s="511"/>
      <c r="D36" s="511"/>
      <c r="E36" s="511"/>
      <c r="F36" s="482"/>
      <c r="G36" s="487"/>
      <c r="H36" s="487"/>
      <c r="I36" s="487"/>
      <c r="J36" s="611"/>
      <c r="K36" s="611"/>
    </row>
    <row r="37" spans="1:11" ht="14.25" x14ac:dyDescent="0.2">
      <c r="A37" s="71" t="s">
        <v>180</v>
      </c>
      <c r="B37" s="71"/>
      <c r="C37" s="512">
        <v>1602</v>
      </c>
      <c r="D37" s="512">
        <v>445</v>
      </c>
      <c r="E37" s="505">
        <v>1063</v>
      </c>
      <c r="F37" s="506">
        <v>75</v>
      </c>
      <c r="G37" s="508" t="s">
        <v>163</v>
      </c>
      <c r="H37" s="510" t="s">
        <v>163</v>
      </c>
      <c r="I37" s="510" t="s">
        <v>517</v>
      </c>
      <c r="J37" s="611"/>
      <c r="K37" s="611"/>
    </row>
    <row r="38" spans="1:11" ht="14.25" x14ac:dyDescent="0.2">
      <c r="A38" s="146" t="s">
        <v>204</v>
      </c>
      <c r="B38" s="71"/>
      <c r="C38" s="511"/>
      <c r="D38" s="511"/>
      <c r="E38" s="511"/>
      <c r="F38" s="482"/>
      <c r="G38" s="487"/>
      <c r="H38" s="487"/>
      <c r="I38" s="487"/>
      <c r="J38" s="611"/>
      <c r="K38" s="611"/>
    </row>
    <row r="39" spans="1:11" x14ac:dyDescent="0.2">
      <c r="A39" s="22" t="s">
        <v>27</v>
      </c>
      <c r="B39" s="22"/>
      <c r="C39" s="505">
        <v>15220</v>
      </c>
      <c r="D39" s="505">
        <v>2341</v>
      </c>
      <c r="E39" s="505">
        <v>10040</v>
      </c>
      <c r="F39" s="506">
        <v>686</v>
      </c>
      <c r="G39" s="507">
        <v>1362</v>
      </c>
      <c r="H39" s="508">
        <v>711</v>
      </c>
      <c r="I39" s="510">
        <v>80</v>
      </c>
      <c r="J39" s="611"/>
      <c r="K39" s="611"/>
    </row>
    <row r="40" spans="1:11" x14ac:dyDescent="0.2">
      <c r="A40" s="145" t="s">
        <v>28</v>
      </c>
      <c r="B40" s="22"/>
      <c r="C40" s="482"/>
      <c r="D40" s="482"/>
      <c r="E40" s="482"/>
      <c r="F40" s="482"/>
      <c r="G40" s="482"/>
      <c r="H40" s="482"/>
      <c r="I40" s="482"/>
      <c r="J40" s="611"/>
      <c r="K40" s="611"/>
    </row>
    <row r="41" spans="1:11" x14ac:dyDescent="0.2">
      <c r="A41" s="58" t="s">
        <v>153</v>
      </c>
      <c r="B41" s="58"/>
      <c r="C41" s="483">
        <v>6216</v>
      </c>
      <c r="D41" s="483">
        <v>1037</v>
      </c>
      <c r="E41" s="483">
        <v>647</v>
      </c>
      <c r="F41" s="483">
        <v>1164</v>
      </c>
      <c r="G41" s="483">
        <v>796</v>
      </c>
      <c r="H41" s="484">
        <v>1271</v>
      </c>
      <c r="I41" s="484">
        <v>1301</v>
      </c>
      <c r="J41" s="611"/>
      <c r="K41" s="611"/>
    </row>
    <row r="42" spans="1:11" x14ac:dyDescent="0.2">
      <c r="A42" s="147" t="s">
        <v>154</v>
      </c>
      <c r="B42" s="58"/>
      <c r="C42" s="482"/>
      <c r="D42" s="482"/>
      <c r="E42" s="482"/>
      <c r="F42" s="482"/>
      <c r="G42" s="482"/>
      <c r="H42" s="482"/>
      <c r="I42" s="482"/>
      <c r="J42" s="611"/>
      <c r="K42" s="611"/>
    </row>
    <row r="43" spans="1:11" x14ac:dyDescent="0.2">
      <c r="A43" s="19" t="s">
        <v>1</v>
      </c>
      <c r="B43" s="19"/>
      <c r="C43" s="483">
        <v>106957</v>
      </c>
      <c r="D43" s="483">
        <v>22429</v>
      </c>
      <c r="E43" s="483">
        <v>22138</v>
      </c>
      <c r="F43" s="483">
        <v>22797</v>
      </c>
      <c r="G43" s="484">
        <v>6090</v>
      </c>
      <c r="H43" s="484">
        <v>20382</v>
      </c>
      <c r="I43" s="484">
        <v>13121</v>
      </c>
      <c r="J43" s="611"/>
      <c r="K43" s="611"/>
    </row>
    <row r="44" spans="1:11" x14ac:dyDescent="0.2">
      <c r="A44" s="121" t="s">
        <v>7</v>
      </c>
      <c r="B44" s="19"/>
      <c r="C44" s="482"/>
      <c r="D44" s="482"/>
      <c r="E44" s="482"/>
      <c r="F44" s="482"/>
      <c r="G44" s="482"/>
      <c r="H44" s="482"/>
      <c r="I44" s="482"/>
      <c r="J44" s="611"/>
      <c r="K44" s="611"/>
    </row>
    <row r="45" spans="1:11" x14ac:dyDescent="0.2">
      <c r="A45" s="22" t="s">
        <v>157</v>
      </c>
      <c r="B45" s="22"/>
      <c r="C45" s="482">
        <v>96149</v>
      </c>
      <c r="D45" s="482">
        <v>17735</v>
      </c>
      <c r="E45" s="482">
        <v>20592</v>
      </c>
      <c r="F45" s="482">
        <v>20452</v>
      </c>
      <c r="G45" s="485">
        <v>4911</v>
      </c>
      <c r="H45" s="485">
        <v>20057</v>
      </c>
      <c r="I45" s="485">
        <v>12402</v>
      </c>
      <c r="J45" s="611"/>
      <c r="K45" s="611"/>
    </row>
    <row r="46" spans="1:11" x14ac:dyDescent="0.2">
      <c r="A46" s="145" t="s">
        <v>158</v>
      </c>
      <c r="B46" s="22"/>
      <c r="C46" s="482"/>
      <c r="D46" s="482"/>
      <c r="E46" s="482"/>
      <c r="F46" s="482"/>
      <c r="G46" s="482"/>
      <c r="H46" s="482"/>
      <c r="I46" s="482"/>
      <c r="J46" s="611"/>
      <c r="K46" s="611"/>
    </row>
    <row r="47" spans="1:11" x14ac:dyDescent="0.2">
      <c r="A47" s="24" t="s">
        <v>30</v>
      </c>
      <c r="B47" s="24"/>
      <c r="C47" s="480">
        <v>90769</v>
      </c>
      <c r="D47" s="480">
        <v>17338</v>
      </c>
      <c r="E47" s="480">
        <v>20267</v>
      </c>
      <c r="F47" s="482">
        <v>20038</v>
      </c>
      <c r="G47" s="482">
        <v>4837</v>
      </c>
      <c r="H47" s="513">
        <v>17102</v>
      </c>
      <c r="I47" s="485">
        <v>11187</v>
      </c>
      <c r="J47" s="611"/>
      <c r="K47" s="611"/>
    </row>
    <row r="48" spans="1:11" x14ac:dyDescent="0.2">
      <c r="A48" s="148" t="s">
        <v>31</v>
      </c>
      <c r="B48" s="24"/>
      <c r="C48" s="482"/>
      <c r="D48" s="482"/>
      <c r="E48" s="482"/>
      <c r="F48" s="482"/>
      <c r="G48" s="482"/>
      <c r="H48" s="482"/>
      <c r="I48" s="482"/>
      <c r="J48" s="611"/>
      <c r="K48" s="611"/>
    </row>
    <row r="49" spans="1:11" x14ac:dyDescent="0.2">
      <c r="A49" s="24" t="s">
        <v>32</v>
      </c>
      <c r="B49" s="24"/>
      <c r="C49" s="480">
        <v>5380</v>
      </c>
      <c r="D49" s="480">
        <v>397</v>
      </c>
      <c r="E49" s="480">
        <v>325</v>
      </c>
      <c r="F49" s="482">
        <v>414</v>
      </c>
      <c r="G49" s="482">
        <v>74</v>
      </c>
      <c r="H49" s="513">
        <v>2955</v>
      </c>
      <c r="I49" s="485">
        <v>1215</v>
      </c>
      <c r="J49" s="611"/>
      <c r="K49" s="611"/>
    </row>
    <row r="50" spans="1:11" x14ac:dyDescent="0.2">
      <c r="A50" s="148" t="s">
        <v>33</v>
      </c>
      <c r="B50" s="24"/>
      <c r="C50" s="480"/>
      <c r="D50" s="488"/>
      <c r="E50" s="480"/>
      <c r="F50" s="488"/>
      <c r="G50" s="480"/>
      <c r="H50" s="488"/>
      <c r="I50" s="480"/>
      <c r="J50" s="611"/>
      <c r="K50" s="611"/>
    </row>
    <row r="51" spans="1:11" x14ac:dyDescent="0.2">
      <c r="A51" s="22" t="s">
        <v>34</v>
      </c>
      <c r="B51" s="22"/>
      <c r="C51" s="480">
        <v>10808</v>
      </c>
      <c r="D51" s="488">
        <v>4694</v>
      </c>
      <c r="E51" s="480">
        <v>1546</v>
      </c>
      <c r="F51" s="488">
        <v>2345</v>
      </c>
      <c r="G51" s="480">
        <v>1179</v>
      </c>
      <c r="H51" s="488">
        <v>325</v>
      </c>
      <c r="I51" s="480">
        <v>719</v>
      </c>
      <c r="J51" s="611"/>
      <c r="K51" s="611"/>
    </row>
    <row r="52" spans="1:11" x14ac:dyDescent="0.2">
      <c r="A52" s="145" t="s">
        <v>35</v>
      </c>
      <c r="B52" s="22"/>
      <c r="C52" s="480"/>
      <c r="D52" s="488"/>
      <c r="E52" s="480"/>
      <c r="F52" s="488"/>
      <c r="G52" s="480"/>
      <c r="H52" s="488"/>
      <c r="I52" s="480"/>
      <c r="J52" s="611"/>
      <c r="K52" s="611"/>
    </row>
    <row r="53" spans="1:11" s="115" customFormat="1" ht="15" customHeight="1" x14ac:dyDescent="0.2">
      <c r="A53" s="58" t="s">
        <v>156</v>
      </c>
      <c r="B53" s="114"/>
      <c r="C53" s="411">
        <v>727</v>
      </c>
      <c r="D53" s="514">
        <v>179</v>
      </c>
      <c r="E53" s="514">
        <v>115</v>
      </c>
      <c r="F53" s="514">
        <v>106</v>
      </c>
      <c r="G53" s="514">
        <v>21</v>
      </c>
      <c r="H53" s="514">
        <v>208</v>
      </c>
      <c r="I53" s="481">
        <v>98</v>
      </c>
      <c r="J53" s="611"/>
      <c r="K53" s="611"/>
    </row>
    <row r="54" spans="1:11" s="115" customFormat="1" ht="15" customHeight="1" x14ac:dyDescent="0.2">
      <c r="A54" s="149" t="s">
        <v>155</v>
      </c>
      <c r="B54" s="134"/>
      <c r="C54" s="515"/>
      <c r="D54" s="516"/>
      <c r="E54" s="516"/>
      <c r="F54" s="516"/>
      <c r="G54" s="516"/>
      <c r="H54" s="516"/>
      <c r="I54" s="516"/>
      <c r="J54" s="611"/>
      <c r="K54" s="611"/>
    </row>
    <row r="55" spans="1:11" x14ac:dyDescent="0.2">
      <c r="A55" s="26"/>
      <c r="B55" s="26"/>
    </row>
    <row r="56" spans="1:11" s="116" customFormat="1" x14ac:dyDescent="0.2">
      <c r="A56" s="26" t="s">
        <v>181</v>
      </c>
    </row>
    <row r="57" spans="1:11" s="116" customFormat="1" x14ac:dyDescent="0.2">
      <c r="A57" s="125" t="s">
        <v>182</v>
      </c>
    </row>
    <row r="58" spans="1:11" s="115" customFormat="1" x14ac:dyDescent="0.2">
      <c r="A58" s="850"/>
      <c r="B58" s="173"/>
    </row>
    <row r="59" spans="1:11" s="115" customFormat="1" x14ac:dyDescent="0.2">
      <c r="A59" s="850"/>
      <c r="B59" s="173"/>
      <c r="C59" s="522"/>
      <c r="D59" s="522"/>
      <c r="E59" s="522"/>
      <c r="F59" s="522"/>
      <c r="G59" s="522"/>
      <c r="H59" s="522"/>
      <c r="I59" s="522"/>
    </row>
    <row r="60" spans="1:11" s="115" customFormat="1" x14ac:dyDescent="0.2">
      <c r="A60" s="119"/>
      <c r="B60" s="119"/>
      <c r="C60" s="612"/>
      <c r="D60" s="612"/>
      <c r="E60" s="612"/>
      <c r="F60" s="612"/>
      <c r="G60" s="612"/>
      <c r="H60" s="612"/>
      <c r="I60" s="612"/>
    </row>
    <row r="61" spans="1:11" x14ac:dyDescent="0.2">
      <c r="C61" s="613"/>
      <c r="D61" s="613"/>
      <c r="E61" s="613"/>
      <c r="F61" s="613"/>
      <c r="G61" s="613"/>
      <c r="H61" s="613"/>
      <c r="I61" s="613"/>
    </row>
    <row r="62" spans="1:11" x14ac:dyDescent="0.2">
      <c r="C62" s="613"/>
      <c r="D62" s="613"/>
      <c r="E62" s="613"/>
      <c r="F62" s="613"/>
      <c r="G62" s="613"/>
      <c r="H62" s="613"/>
      <c r="I62" s="613"/>
    </row>
    <row r="63" spans="1:11" x14ac:dyDescent="0.2">
      <c r="C63" s="613"/>
      <c r="D63" s="613"/>
      <c r="E63" s="613"/>
      <c r="F63" s="613"/>
      <c r="G63" s="613"/>
      <c r="H63" s="613"/>
      <c r="I63" s="613"/>
    </row>
    <row r="64" spans="1:11" x14ac:dyDescent="0.2">
      <c r="C64" s="613"/>
      <c r="D64" s="613"/>
      <c r="E64" s="613"/>
      <c r="F64" s="613"/>
      <c r="G64" s="613"/>
      <c r="H64" s="613"/>
      <c r="I64" s="613"/>
    </row>
    <row r="65" spans="3:9" x14ac:dyDescent="0.2">
      <c r="C65" s="613"/>
      <c r="D65" s="613"/>
      <c r="E65" s="613"/>
      <c r="F65" s="613"/>
      <c r="G65" s="613"/>
      <c r="H65" s="613"/>
      <c r="I65" s="613"/>
    </row>
    <row r="66" spans="3:9" x14ac:dyDescent="0.2">
      <c r="C66" s="613"/>
      <c r="D66" s="613"/>
      <c r="E66" s="613"/>
      <c r="F66" s="613"/>
      <c r="G66" s="613"/>
      <c r="H66" s="613"/>
      <c r="I66" s="613"/>
    </row>
    <row r="67" spans="3:9" x14ac:dyDescent="0.2">
      <c r="C67" s="613"/>
      <c r="D67" s="613"/>
      <c r="E67" s="613"/>
      <c r="F67" s="613"/>
      <c r="G67" s="613"/>
      <c r="H67" s="613"/>
      <c r="I67" s="613"/>
    </row>
    <row r="68" spans="3:9" x14ac:dyDescent="0.2">
      <c r="C68" s="613"/>
      <c r="D68" s="613"/>
      <c r="E68" s="613"/>
      <c r="F68" s="613"/>
      <c r="G68" s="613"/>
      <c r="H68" s="613"/>
      <c r="I68" s="613"/>
    </row>
  </sheetData>
  <mergeCells count="8">
    <mergeCell ref="A58:A59"/>
    <mergeCell ref="A1:D1"/>
    <mergeCell ref="A2:H2"/>
    <mergeCell ref="C6:I6"/>
    <mergeCell ref="D4:I4"/>
    <mergeCell ref="C4:C5"/>
    <mergeCell ref="I1:I2"/>
    <mergeCell ref="A4:B6"/>
  </mergeCells>
  <hyperlinks>
    <hyperlink ref="I1" location="'Spis tablic  List of tables 1.1'!A1" display="'Spis tablic  List of tables 1.1'!A1"/>
    <hyperlink ref="I1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Normal="100" workbookViewId="0">
      <pane xSplit="2" ySplit="7" topLeftCell="C8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54.5703125" style="26" customWidth="1"/>
    <col min="2" max="2" width="8.140625" style="26" customWidth="1"/>
    <col min="3" max="16" width="12.42578125" style="26" customWidth="1"/>
    <col min="17" max="16384" width="9.140625" style="115"/>
  </cols>
  <sheetData>
    <row r="1" spans="1:21" ht="15" customHeight="1" x14ac:dyDescent="0.2">
      <c r="A1" s="756" t="s">
        <v>407</v>
      </c>
      <c r="B1" s="756"/>
      <c r="C1" s="756"/>
      <c r="D1" s="756"/>
      <c r="E1" s="756"/>
      <c r="P1" s="738" t="s">
        <v>152</v>
      </c>
      <c r="Q1" s="237"/>
    </row>
    <row r="2" spans="1:21" ht="15" customHeight="1" x14ac:dyDescent="0.2">
      <c r="A2" s="811" t="s">
        <v>408</v>
      </c>
      <c r="B2" s="811"/>
      <c r="C2" s="811"/>
      <c r="D2" s="811"/>
      <c r="E2" s="811"/>
      <c r="F2" s="811"/>
      <c r="G2" s="811"/>
      <c r="H2" s="811"/>
      <c r="P2" s="738"/>
      <c r="Q2" s="237"/>
    </row>
    <row r="3" spans="1:21" ht="15" customHeight="1" x14ac:dyDescent="0.2">
      <c r="A3" s="37"/>
      <c r="B3" s="37"/>
    </row>
    <row r="4" spans="1:21" ht="30.75" customHeight="1" x14ac:dyDescent="0.2">
      <c r="A4" s="809" t="s">
        <v>428</v>
      </c>
      <c r="B4" s="810"/>
      <c r="C4" s="742" t="s">
        <v>172</v>
      </c>
      <c r="D4" s="742" t="s">
        <v>224</v>
      </c>
      <c r="E4" s="742" t="s">
        <v>228</v>
      </c>
      <c r="F4" s="743"/>
      <c r="G4" s="743"/>
      <c r="H4" s="743"/>
      <c r="I4" s="743"/>
      <c r="J4" s="743"/>
      <c r="K4" s="743"/>
      <c r="L4" s="743"/>
      <c r="M4" s="743"/>
      <c r="N4" s="743"/>
      <c r="O4" s="743"/>
      <c r="P4" s="743"/>
      <c r="U4" s="581"/>
    </row>
    <row r="5" spans="1:21" ht="27.75" customHeight="1" x14ac:dyDescent="0.2">
      <c r="A5" s="828"/>
      <c r="B5" s="807"/>
      <c r="C5" s="742"/>
      <c r="D5" s="742"/>
      <c r="E5" s="742" t="s">
        <v>225</v>
      </c>
      <c r="F5" s="742"/>
      <c r="G5" s="742" t="s">
        <v>12</v>
      </c>
      <c r="H5" s="742"/>
      <c r="I5" s="742" t="s">
        <v>13</v>
      </c>
      <c r="J5" s="742"/>
      <c r="K5" s="742" t="s">
        <v>14</v>
      </c>
      <c r="L5" s="742"/>
      <c r="M5" s="742" t="s">
        <v>15</v>
      </c>
      <c r="N5" s="742"/>
      <c r="O5" s="742" t="s">
        <v>226</v>
      </c>
      <c r="P5" s="742"/>
      <c r="U5" s="581"/>
    </row>
    <row r="6" spans="1:21" ht="46.5" customHeight="1" x14ac:dyDescent="0.2">
      <c r="A6" s="828"/>
      <c r="B6" s="807"/>
      <c r="C6" s="742"/>
      <c r="D6" s="742"/>
      <c r="E6" s="168" t="s">
        <v>217</v>
      </c>
      <c r="F6" s="168" t="s">
        <v>227</v>
      </c>
      <c r="G6" s="168" t="s">
        <v>217</v>
      </c>
      <c r="H6" s="168" t="s">
        <v>227</v>
      </c>
      <c r="I6" s="168" t="s">
        <v>217</v>
      </c>
      <c r="J6" s="168" t="s">
        <v>227</v>
      </c>
      <c r="K6" s="168" t="s">
        <v>217</v>
      </c>
      <c r="L6" s="168" t="s">
        <v>227</v>
      </c>
      <c r="M6" s="168" t="s">
        <v>217</v>
      </c>
      <c r="N6" s="168" t="s">
        <v>227</v>
      </c>
      <c r="O6" s="168" t="s">
        <v>217</v>
      </c>
      <c r="P6" s="168" t="s">
        <v>227</v>
      </c>
    </row>
    <row r="7" spans="1:21" ht="29.25" customHeight="1" x14ac:dyDescent="0.2">
      <c r="A7" s="829"/>
      <c r="B7" s="830"/>
      <c r="C7" s="742" t="s">
        <v>222</v>
      </c>
      <c r="D7" s="742"/>
      <c r="E7" s="742"/>
      <c r="F7" s="742"/>
      <c r="G7" s="742"/>
      <c r="H7" s="742"/>
      <c r="I7" s="742"/>
      <c r="J7" s="742"/>
      <c r="K7" s="742"/>
      <c r="L7" s="742"/>
      <c r="M7" s="742"/>
      <c r="N7" s="742"/>
      <c r="O7" s="742"/>
      <c r="P7" s="742"/>
    </row>
    <row r="8" spans="1:21" s="131" customFormat="1" x14ac:dyDescent="0.2">
      <c r="A8" s="139" t="s">
        <v>23</v>
      </c>
      <c r="B8" s="137">
        <v>2019</v>
      </c>
      <c r="C8" s="480">
        <v>153243</v>
      </c>
      <c r="D8" s="480">
        <v>55078</v>
      </c>
      <c r="E8" s="480">
        <v>2997</v>
      </c>
      <c r="F8" s="480">
        <v>725</v>
      </c>
      <c r="G8" s="480">
        <v>45836</v>
      </c>
      <c r="H8" s="480">
        <v>15370</v>
      </c>
      <c r="I8" s="480">
        <v>49570</v>
      </c>
      <c r="J8" s="480">
        <v>19116</v>
      </c>
      <c r="K8" s="480">
        <v>28353</v>
      </c>
      <c r="L8" s="480">
        <v>11432</v>
      </c>
      <c r="M8" s="480">
        <v>16160</v>
      </c>
      <c r="N8" s="480">
        <v>5871</v>
      </c>
      <c r="O8" s="480">
        <v>10327</v>
      </c>
      <c r="P8" s="480">
        <v>2564</v>
      </c>
      <c r="Q8" s="523"/>
      <c r="R8" s="523"/>
      <c r="S8" s="523"/>
      <c r="T8" s="523"/>
    </row>
    <row r="9" spans="1:21" s="131" customFormat="1" x14ac:dyDescent="0.2">
      <c r="A9" s="121" t="s">
        <v>24</v>
      </c>
      <c r="B9" s="137">
        <v>2020</v>
      </c>
      <c r="C9" s="480">
        <v>158184</v>
      </c>
      <c r="D9" s="480">
        <v>55584</v>
      </c>
      <c r="E9" s="480">
        <v>2831</v>
      </c>
      <c r="F9" s="480">
        <v>685</v>
      </c>
      <c r="G9" s="480">
        <v>45399</v>
      </c>
      <c r="H9" s="480">
        <v>14741</v>
      </c>
      <c r="I9" s="480">
        <v>53224</v>
      </c>
      <c r="J9" s="480">
        <v>19569</v>
      </c>
      <c r="K9" s="480">
        <v>30737</v>
      </c>
      <c r="L9" s="480">
        <v>12461</v>
      </c>
      <c r="M9" s="480">
        <v>16073</v>
      </c>
      <c r="N9" s="480">
        <v>5657</v>
      </c>
      <c r="O9" s="480">
        <v>9920</v>
      </c>
      <c r="P9" s="480">
        <v>2471</v>
      </c>
      <c r="Q9" s="523"/>
      <c r="R9" s="523"/>
      <c r="S9" s="523"/>
      <c r="T9" s="523"/>
    </row>
    <row r="10" spans="1:21" s="131" customFormat="1" x14ac:dyDescent="0.2">
      <c r="A10" s="19"/>
      <c r="B10" s="137">
        <v>2021</v>
      </c>
      <c r="C10" s="480">
        <v>174402</v>
      </c>
      <c r="D10" s="480">
        <v>61124</v>
      </c>
      <c r="E10" s="480">
        <v>3341</v>
      </c>
      <c r="F10" s="480">
        <v>812</v>
      </c>
      <c r="G10" s="480">
        <v>49480</v>
      </c>
      <c r="H10" s="480">
        <v>16332</v>
      </c>
      <c r="I10" s="480">
        <v>60222</v>
      </c>
      <c r="J10" s="480">
        <v>21616</v>
      </c>
      <c r="K10" s="480">
        <v>34833</v>
      </c>
      <c r="L10" s="480">
        <v>13883</v>
      </c>
      <c r="M10" s="480">
        <v>16879</v>
      </c>
      <c r="N10" s="480">
        <v>5987</v>
      </c>
      <c r="O10" s="480">
        <v>9647</v>
      </c>
      <c r="P10" s="480">
        <v>2494</v>
      </c>
      <c r="Q10" s="523"/>
      <c r="R10" s="523"/>
      <c r="S10" s="523"/>
      <c r="T10" s="523"/>
    </row>
    <row r="11" spans="1:21" x14ac:dyDescent="0.2">
      <c r="A11" s="171"/>
      <c r="B11" s="137">
        <v>2022</v>
      </c>
      <c r="C11" s="480">
        <v>182179</v>
      </c>
      <c r="D11" s="480">
        <v>63241</v>
      </c>
      <c r="E11" s="480">
        <v>3799</v>
      </c>
      <c r="F11" s="480">
        <v>921</v>
      </c>
      <c r="G11" s="480">
        <v>51648</v>
      </c>
      <c r="H11" s="480">
        <v>17162</v>
      </c>
      <c r="I11" s="480">
        <v>63078</v>
      </c>
      <c r="J11" s="480">
        <v>22044</v>
      </c>
      <c r="K11" s="480">
        <v>37295</v>
      </c>
      <c r="L11" s="480">
        <v>14548</v>
      </c>
      <c r="M11" s="480">
        <v>16889</v>
      </c>
      <c r="N11" s="480">
        <v>6057</v>
      </c>
      <c r="O11" s="480">
        <v>9470</v>
      </c>
      <c r="P11" s="480">
        <v>2509</v>
      </c>
      <c r="Q11" s="523"/>
      <c r="R11" s="523"/>
      <c r="S11" s="523"/>
      <c r="T11" s="523"/>
    </row>
    <row r="12" spans="1:21" s="131" customFormat="1" x14ac:dyDescent="0.2">
      <c r="A12" s="19"/>
      <c r="B12" s="138">
        <v>2023</v>
      </c>
      <c r="C12" s="481">
        <v>184241</v>
      </c>
      <c r="D12" s="481">
        <v>64758</v>
      </c>
      <c r="E12" s="481">
        <v>3506</v>
      </c>
      <c r="F12" s="481">
        <v>917</v>
      </c>
      <c r="G12" s="481">
        <v>50865</v>
      </c>
      <c r="H12" s="481">
        <v>17013</v>
      </c>
      <c r="I12" s="481">
        <v>62916</v>
      </c>
      <c r="J12" s="481">
        <v>22297</v>
      </c>
      <c r="K12" s="481">
        <v>39679</v>
      </c>
      <c r="L12" s="481">
        <v>15460</v>
      </c>
      <c r="M12" s="481">
        <v>17785</v>
      </c>
      <c r="N12" s="481">
        <v>6563</v>
      </c>
      <c r="O12" s="481">
        <v>9490</v>
      </c>
      <c r="P12" s="481">
        <v>2508</v>
      </c>
      <c r="Q12" s="523"/>
      <c r="R12" s="523"/>
      <c r="S12" s="523"/>
      <c r="T12" s="523"/>
    </row>
    <row r="13" spans="1:21" s="131" customFormat="1" x14ac:dyDescent="0.2">
      <c r="A13" s="115"/>
      <c r="B13" s="19"/>
      <c r="C13" s="481"/>
      <c r="D13" s="481"/>
      <c r="E13" s="481"/>
      <c r="F13" s="481"/>
      <c r="G13" s="481"/>
      <c r="H13" s="481"/>
      <c r="I13" s="481"/>
      <c r="J13" s="481"/>
      <c r="K13" s="481"/>
      <c r="L13" s="481"/>
      <c r="M13" s="481"/>
      <c r="N13" s="481"/>
      <c r="O13" s="481"/>
      <c r="P13" s="481"/>
      <c r="Q13" s="523"/>
      <c r="R13" s="523"/>
      <c r="S13" s="523"/>
      <c r="T13" s="523"/>
    </row>
    <row r="14" spans="1:21" x14ac:dyDescent="0.2">
      <c r="A14" s="19" t="s">
        <v>0</v>
      </c>
      <c r="B14" s="19"/>
      <c r="C14" s="481">
        <v>99411</v>
      </c>
      <c r="D14" s="481">
        <v>24658</v>
      </c>
      <c r="E14" s="481">
        <v>3331</v>
      </c>
      <c r="F14" s="481">
        <v>825</v>
      </c>
      <c r="G14" s="481">
        <v>39060</v>
      </c>
      <c r="H14" s="481">
        <v>10905</v>
      </c>
      <c r="I14" s="481">
        <v>37345</v>
      </c>
      <c r="J14" s="481">
        <v>8957</v>
      </c>
      <c r="K14" s="481">
        <v>14190</v>
      </c>
      <c r="L14" s="481">
        <v>3021</v>
      </c>
      <c r="M14" s="481">
        <v>4103</v>
      </c>
      <c r="N14" s="481">
        <v>741</v>
      </c>
      <c r="O14" s="481">
        <v>1382</v>
      </c>
      <c r="P14" s="481">
        <v>209</v>
      </c>
      <c r="Q14" s="523"/>
      <c r="R14" s="523"/>
      <c r="S14" s="523"/>
      <c r="T14" s="523"/>
    </row>
    <row r="15" spans="1:21" x14ac:dyDescent="0.2">
      <c r="A15" s="121" t="s">
        <v>2</v>
      </c>
      <c r="B15" s="19"/>
      <c r="C15" s="480"/>
      <c r="D15" s="480"/>
      <c r="E15" s="480"/>
      <c r="F15" s="480"/>
      <c r="G15" s="480"/>
      <c r="H15" s="480"/>
      <c r="I15" s="480"/>
      <c r="J15" s="480"/>
      <c r="K15" s="480"/>
      <c r="L15" s="480"/>
      <c r="M15" s="480"/>
      <c r="N15" s="480"/>
      <c r="O15" s="480"/>
      <c r="P15" s="480"/>
      <c r="Q15" s="523"/>
      <c r="R15" s="523"/>
      <c r="S15" s="523"/>
      <c r="T15" s="523"/>
    </row>
    <row r="16" spans="1:21" x14ac:dyDescent="0.2">
      <c r="A16" s="171" t="s">
        <v>17</v>
      </c>
      <c r="B16" s="171"/>
      <c r="C16" s="480"/>
      <c r="D16" s="480"/>
      <c r="E16" s="480"/>
      <c r="F16" s="480"/>
      <c r="G16" s="480"/>
      <c r="H16" s="480"/>
      <c r="I16" s="480"/>
      <c r="J16" s="480"/>
      <c r="K16" s="480"/>
      <c r="L16" s="480"/>
      <c r="M16" s="480"/>
      <c r="N16" s="480"/>
      <c r="O16" s="480"/>
      <c r="P16" s="480"/>
      <c r="Q16" s="523"/>
      <c r="R16" s="523"/>
      <c r="S16" s="523"/>
      <c r="T16" s="523"/>
    </row>
    <row r="17" spans="1:20" x14ac:dyDescent="0.2">
      <c r="A17" s="124" t="s">
        <v>18</v>
      </c>
      <c r="B17" s="171"/>
      <c r="C17" s="480"/>
      <c r="D17" s="480"/>
      <c r="E17" s="480"/>
      <c r="F17" s="480"/>
      <c r="G17" s="480"/>
      <c r="H17" s="480"/>
      <c r="I17" s="480"/>
      <c r="J17" s="480"/>
      <c r="K17" s="480"/>
      <c r="L17" s="480"/>
      <c r="M17" s="480"/>
      <c r="N17" s="480"/>
      <c r="O17" s="480"/>
      <c r="P17" s="480"/>
      <c r="Q17" s="523"/>
      <c r="R17" s="523"/>
      <c r="S17" s="523"/>
      <c r="T17" s="523"/>
    </row>
    <row r="18" spans="1:20" x14ac:dyDescent="0.2">
      <c r="A18" s="22" t="s">
        <v>3</v>
      </c>
      <c r="B18" s="22"/>
      <c r="C18" s="480">
        <v>3925</v>
      </c>
      <c r="D18" s="480">
        <v>960</v>
      </c>
      <c r="E18" s="647" t="s">
        <v>163</v>
      </c>
      <c r="F18" s="647" t="s">
        <v>163</v>
      </c>
      <c r="G18" s="482">
        <v>1335</v>
      </c>
      <c r="H18" s="482">
        <v>381</v>
      </c>
      <c r="I18" s="480">
        <v>1450</v>
      </c>
      <c r="J18" s="480">
        <v>353</v>
      </c>
      <c r="K18" s="480">
        <v>669</v>
      </c>
      <c r="L18" s="480">
        <v>136</v>
      </c>
      <c r="M18" s="480">
        <v>252</v>
      </c>
      <c r="N18" s="480">
        <v>50</v>
      </c>
      <c r="O18" s="647" t="s">
        <v>163</v>
      </c>
      <c r="P18" s="647" t="s">
        <v>163</v>
      </c>
      <c r="Q18" s="523"/>
      <c r="R18" s="523"/>
      <c r="S18" s="523"/>
      <c r="T18" s="523"/>
    </row>
    <row r="19" spans="1:20" x14ac:dyDescent="0.2">
      <c r="A19" s="145" t="s">
        <v>4</v>
      </c>
      <c r="B19" s="22"/>
      <c r="C19" s="480"/>
      <c r="D19" s="480"/>
      <c r="E19" s="480"/>
      <c r="F19" s="480"/>
      <c r="G19" s="480"/>
      <c r="H19" s="480"/>
      <c r="I19" s="480"/>
      <c r="J19" s="480"/>
      <c r="K19" s="480"/>
      <c r="L19" s="480"/>
      <c r="M19" s="480"/>
      <c r="N19" s="480"/>
      <c r="O19" s="480"/>
      <c r="P19" s="480"/>
      <c r="Q19" s="523"/>
      <c r="R19" s="523"/>
      <c r="S19" s="523"/>
      <c r="T19" s="523"/>
    </row>
    <row r="20" spans="1:20" x14ac:dyDescent="0.2">
      <c r="A20" s="22" t="s">
        <v>5</v>
      </c>
      <c r="B20" s="22"/>
      <c r="C20" s="480">
        <v>11129</v>
      </c>
      <c r="D20" s="480">
        <v>2767</v>
      </c>
      <c r="E20" s="647" t="s">
        <v>163</v>
      </c>
      <c r="F20" s="647" t="s">
        <v>163</v>
      </c>
      <c r="G20" s="482">
        <v>4623</v>
      </c>
      <c r="H20" s="482">
        <v>1263</v>
      </c>
      <c r="I20" s="480">
        <v>3870</v>
      </c>
      <c r="J20" s="480">
        <v>991</v>
      </c>
      <c r="K20" s="480">
        <v>1537</v>
      </c>
      <c r="L20" s="480">
        <v>322</v>
      </c>
      <c r="M20" s="480">
        <v>440</v>
      </c>
      <c r="N20" s="480">
        <v>82</v>
      </c>
      <c r="O20" s="647" t="s">
        <v>163</v>
      </c>
      <c r="P20" s="647" t="s">
        <v>163</v>
      </c>
      <c r="Q20" s="523"/>
      <c r="R20" s="523"/>
      <c r="S20" s="523"/>
      <c r="T20" s="523"/>
    </row>
    <row r="21" spans="1:20" x14ac:dyDescent="0.2">
      <c r="A21" s="145" t="s">
        <v>5</v>
      </c>
      <c r="B21" s="22"/>
      <c r="C21" s="480"/>
      <c r="D21" s="480"/>
      <c r="E21" s="480"/>
      <c r="F21" s="480"/>
      <c r="G21" s="480"/>
      <c r="H21" s="480"/>
      <c r="I21" s="480"/>
      <c r="J21" s="480"/>
      <c r="K21" s="480"/>
      <c r="L21" s="480"/>
      <c r="M21" s="480"/>
      <c r="N21" s="480"/>
      <c r="O21" s="480"/>
      <c r="P21" s="480"/>
      <c r="Q21" s="523"/>
      <c r="R21" s="523"/>
      <c r="S21" s="523"/>
      <c r="T21" s="523"/>
    </row>
    <row r="22" spans="1:20" x14ac:dyDescent="0.2">
      <c r="A22" s="22" t="s">
        <v>6</v>
      </c>
      <c r="B22" s="22"/>
      <c r="C22" s="480">
        <v>20549</v>
      </c>
      <c r="D22" s="480">
        <v>5007</v>
      </c>
      <c r="E22" s="480">
        <v>679</v>
      </c>
      <c r="F22" s="647" t="s">
        <v>163</v>
      </c>
      <c r="G22" s="480">
        <v>8225</v>
      </c>
      <c r="H22" s="480">
        <v>2280</v>
      </c>
      <c r="I22" s="480">
        <v>7127</v>
      </c>
      <c r="J22" s="480">
        <v>1691</v>
      </c>
      <c r="K22" s="480">
        <v>3065</v>
      </c>
      <c r="L22" s="480">
        <v>640</v>
      </c>
      <c r="M22" s="480">
        <v>1008</v>
      </c>
      <c r="N22" s="480">
        <v>183</v>
      </c>
      <c r="O22" s="480">
        <v>445</v>
      </c>
      <c r="P22" s="647" t="s">
        <v>163</v>
      </c>
      <c r="Q22" s="523"/>
      <c r="R22" s="523"/>
      <c r="S22" s="523"/>
      <c r="T22" s="523"/>
    </row>
    <row r="23" spans="1:20" x14ac:dyDescent="0.2">
      <c r="A23" s="145" t="s">
        <v>6</v>
      </c>
      <c r="B23" s="22"/>
      <c r="C23" s="480"/>
      <c r="D23" s="480"/>
      <c r="E23" s="480"/>
      <c r="F23" s="480"/>
      <c r="G23" s="480"/>
      <c r="H23" s="480"/>
      <c r="I23" s="480"/>
      <c r="J23" s="480"/>
      <c r="K23" s="480"/>
      <c r="L23" s="480"/>
      <c r="M23" s="480"/>
      <c r="N23" s="480"/>
      <c r="O23" s="480"/>
      <c r="P23" s="480"/>
      <c r="Q23" s="523"/>
      <c r="R23" s="523"/>
      <c r="S23" s="523"/>
      <c r="T23" s="523"/>
    </row>
    <row r="24" spans="1:20" x14ac:dyDescent="0.2">
      <c r="A24" s="22" t="s">
        <v>16</v>
      </c>
      <c r="B24" s="22"/>
      <c r="C24" s="480">
        <v>12984</v>
      </c>
      <c r="D24" s="480">
        <v>3839</v>
      </c>
      <c r="E24" s="480">
        <v>462</v>
      </c>
      <c r="F24" s="480">
        <v>164</v>
      </c>
      <c r="G24" s="480">
        <v>5011</v>
      </c>
      <c r="H24" s="480">
        <v>1593</v>
      </c>
      <c r="I24" s="480">
        <v>4557</v>
      </c>
      <c r="J24" s="480">
        <v>1304</v>
      </c>
      <c r="K24" s="480">
        <v>1974</v>
      </c>
      <c r="L24" s="480">
        <v>542</v>
      </c>
      <c r="M24" s="480">
        <v>670</v>
      </c>
      <c r="N24" s="480">
        <v>166</v>
      </c>
      <c r="O24" s="480">
        <v>310</v>
      </c>
      <c r="P24" s="480">
        <v>70</v>
      </c>
      <c r="Q24" s="523"/>
      <c r="R24" s="523"/>
      <c r="S24" s="523"/>
      <c r="T24" s="523"/>
    </row>
    <row r="25" spans="1:20" x14ac:dyDescent="0.2">
      <c r="A25" s="145" t="s">
        <v>16</v>
      </c>
      <c r="B25" s="22"/>
      <c r="C25" s="480"/>
      <c r="D25" s="480"/>
      <c r="E25" s="480"/>
      <c r="F25" s="480"/>
      <c r="G25" s="480"/>
      <c r="H25" s="480"/>
      <c r="I25" s="480"/>
      <c r="J25" s="480"/>
      <c r="K25" s="480"/>
      <c r="L25" s="480"/>
      <c r="M25" s="480"/>
      <c r="N25" s="480"/>
      <c r="O25" s="480"/>
      <c r="P25" s="480"/>
      <c r="Q25" s="523"/>
      <c r="R25" s="523"/>
      <c r="S25" s="523"/>
      <c r="T25" s="523"/>
    </row>
    <row r="26" spans="1:20" x14ac:dyDescent="0.2">
      <c r="A26" s="22" t="s">
        <v>569</v>
      </c>
      <c r="B26" s="22"/>
      <c r="C26" s="480">
        <v>30015</v>
      </c>
      <c r="D26" s="480">
        <v>6777</v>
      </c>
      <c r="E26" s="480">
        <v>1136</v>
      </c>
      <c r="F26" s="480">
        <v>272</v>
      </c>
      <c r="G26" s="480">
        <v>11434</v>
      </c>
      <c r="H26" s="480">
        <v>2996</v>
      </c>
      <c r="I26" s="480">
        <v>12091</v>
      </c>
      <c r="J26" s="480">
        <v>2524</v>
      </c>
      <c r="K26" s="480">
        <v>4094</v>
      </c>
      <c r="L26" s="480">
        <v>782</v>
      </c>
      <c r="M26" s="480">
        <v>1034</v>
      </c>
      <c r="N26" s="647" t="s">
        <v>163</v>
      </c>
      <c r="O26" s="480">
        <v>226</v>
      </c>
      <c r="P26" s="647" t="s">
        <v>163</v>
      </c>
      <c r="Q26" s="523"/>
      <c r="R26" s="523"/>
      <c r="S26" s="523"/>
      <c r="T26" s="523"/>
    </row>
    <row r="27" spans="1:20" x14ac:dyDescent="0.2">
      <c r="A27" s="145" t="s">
        <v>569</v>
      </c>
      <c r="B27" s="22"/>
      <c r="C27" s="480"/>
      <c r="D27" s="480"/>
      <c r="E27" s="480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523"/>
      <c r="R27" s="523"/>
      <c r="S27" s="523"/>
      <c r="T27" s="523"/>
    </row>
    <row r="28" spans="1:20" x14ac:dyDescent="0.2">
      <c r="A28" s="22" t="s">
        <v>571</v>
      </c>
      <c r="B28" s="22"/>
      <c r="C28" s="480">
        <v>20809</v>
      </c>
      <c r="D28" s="480">
        <v>5308</v>
      </c>
      <c r="E28" s="480">
        <v>537</v>
      </c>
      <c r="F28" s="480">
        <v>129</v>
      </c>
      <c r="G28" s="480">
        <v>8432</v>
      </c>
      <c r="H28" s="480">
        <v>2392</v>
      </c>
      <c r="I28" s="480">
        <v>8250</v>
      </c>
      <c r="J28" s="480">
        <v>2094</v>
      </c>
      <c r="K28" s="480">
        <v>2851</v>
      </c>
      <c r="L28" s="480">
        <v>599</v>
      </c>
      <c r="M28" s="480">
        <v>699</v>
      </c>
      <c r="N28" s="647" t="s">
        <v>163</v>
      </c>
      <c r="O28" s="480">
        <v>40</v>
      </c>
      <c r="P28" s="647" t="s">
        <v>163</v>
      </c>
      <c r="Q28" s="523"/>
      <c r="R28" s="523"/>
      <c r="S28" s="523"/>
      <c r="T28" s="523"/>
    </row>
    <row r="29" spans="1:20" x14ac:dyDescent="0.2">
      <c r="A29" s="145" t="s">
        <v>570</v>
      </c>
      <c r="B29" s="22"/>
      <c r="C29" s="480"/>
      <c r="D29" s="480"/>
      <c r="E29" s="480"/>
      <c r="F29" s="480"/>
      <c r="G29" s="480"/>
      <c r="H29" s="480"/>
      <c r="I29" s="480"/>
      <c r="J29" s="480"/>
      <c r="K29" s="480"/>
      <c r="L29" s="480"/>
      <c r="M29" s="480"/>
      <c r="N29" s="480"/>
      <c r="O29" s="480"/>
      <c r="P29" s="480"/>
      <c r="Q29" s="523"/>
      <c r="R29" s="523"/>
      <c r="S29" s="523"/>
      <c r="T29" s="523"/>
    </row>
    <row r="30" spans="1:20" x14ac:dyDescent="0.2">
      <c r="A30" s="171" t="s">
        <v>29</v>
      </c>
      <c r="B30" s="171"/>
      <c r="C30" s="480"/>
      <c r="D30" s="480"/>
      <c r="E30" s="480"/>
      <c r="F30" s="480"/>
      <c r="G30" s="480"/>
      <c r="H30" s="480"/>
      <c r="I30" s="480"/>
      <c r="J30" s="480"/>
      <c r="K30" s="480"/>
      <c r="L30" s="480"/>
      <c r="M30" s="480"/>
      <c r="N30" s="480"/>
      <c r="O30" s="480"/>
      <c r="P30" s="480"/>
      <c r="Q30" s="523"/>
      <c r="R30" s="523"/>
      <c r="S30" s="523"/>
      <c r="T30" s="523"/>
    </row>
    <row r="31" spans="1:20" x14ac:dyDescent="0.2">
      <c r="A31" s="124" t="s">
        <v>19</v>
      </c>
      <c r="B31" s="171"/>
      <c r="C31" s="480"/>
      <c r="D31" s="480"/>
      <c r="E31" s="480"/>
      <c r="F31" s="480"/>
      <c r="G31" s="480"/>
      <c r="H31" s="480"/>
      <c r="I31" s="480"/>
      <c r="J31" s="480"/>
      <c r="K31" s="480"/>
      <c r="L31" s="480"/>
      <c r="M31" s="480"/>
      <c r="N31" s="480"/>
      <c r="O31" s="480"/>
      <c r="P31" s="480"/>
      <c r="Q31" s="523"/>
      <c r="R31" s="523"/>
      <c r="S31" s="523"/>
      <c r="T31" s="523"/>
    </row>
    <row r="32" spans="1:20" x14ac:dyDescent="0.2">
      <c r="A32" s="22" t="s">
        <v>25</v>
      </c>
      <c r="B32" s="22"/>
      <c r="C32" s="480">
        <v>92582</v>
      </c>
      <c r="D32" s="480">
        <v>22162</v>
      </c>
      <c r="E32" s="480">
        <v>3239</v>
      </c>
      <c r="F32" s="480">
        <v>791</v>
      </c>
      <c r="G32" s="480">
        <v>37535</v>
      </c>
      <c r="H32" s="480">
        <v>10328</v>
      </c>
      <c r="I32" s="480">
        <v>35199</v>
      </c>
      <c r="J32" s="480">
        <v>8085</v>
      </c>
      <c r="K32" s="480">
        <v>12508</v>
      </c>
      <c r="L32" s="480">
        <v>2386</v>
      </c>
      <c r="M32" s="480">
        <v>3308</v>
      </c>
      <c r="N32" s="480">
        <v>492</v>
      </c>
      <c r="O32" s="480">
        <v>793</v>
      </c>
      <c r="P32" s="480">
        <v>80</v>
      </c>
      <c r="Q32" s="523"/>
      <c r="R32" s="523"/>
      <c r="S32" s="523"/>
      <c r="T32" s="523"/>
    </row>
    <row r="33" spans="1:20" x14ac:dyDescent="0.2">
      <c r="A33" s="145" t="s">
        <v>26</v>
      </c>
      <c r="B33" s="22"/>
      <c r="C33" s="480"/>
      <c r="D33" s="480"/>
      <c r="E33" s="480"/>
      <c r="F33" s="480"/>
      <c r="G33" s="480"/>
      <c r="H33" s="480"/>
      <c r="I33" s="480"/>
      <c r="J33" s="480"/>
      <c r="K33" s="480"/>
      <c r="L33" s="480"/>
      <c r="M33" s="480"/>
      <c r="N33" s="480"/>
      <c r="O33" s="480"/>
      <c r="P33" s="480"/>
      <c r="Q33" s="523"/>
      <c r="R33" s="523"/>
      <c r="S33" s="523"/>
      <c r="T33" s="523"/>
    </row>
    <row r="34" spans="1:20" x14ac:dyDescent="0.2">
      <c r="A34" s="71" t="s">
        <v>159</v>
      </c>
      <c r="B34" s="71"/>
      <c r="C34" s="480">
        <v>45227</v>
      </c>
      <c r="D34" s="480">
        <v>11559</v>
      </c>
      <c r="E34" s="480">
        <v>1473</v>
      </c>
      <c r="F34" s="480">
        <v>365</v>
      </c>
      <c r="G34" s="480">
        <v>17481</v>
      </c>
      <c r="H34" s="480">
        <v>5087</v>
      </c>
      <c r="I34" s="480">
        <v>16593</v>
      </c>
      <c r="J34" s="480">
        <v>4190</v>
      </c>
      <c r="K34" s="480">
        <v>7104</v>
      </c>
      <c r="L34" s="480">
        <v>1512</v>
      </c>
      <c r="M34" s="480">
        <v>1981</v>
      </c>
      <c r="N34" s="480">
        <v>339</v>
      </c>
      <c r="O34" s="480">
        <v>595</v>
      </c>
      <c r="P34" s="480">
        <v>66</v>
      </c>
      <c r="Q34" s="523"/>
      <c r="R34" s="523"/>
      <c r="S34" s="523"/>
      <c r="T34" s="523"/>
    </row>
    <row r="35" spans="1:20" ht="25.5" x14ac:dyDescent="0.2">
      <c r="A35" s="146" t="s">
        <v>160</v>
      </c>
      <c r="B35" s="71"/>
      <c r="C35" s="480"/>
      <c r="D35" s="480"/>
      <c r="E35" s="480"/>
      <c r="F35" s="480"/>
      <c r="G35" s="480"/>
      <c r="H35" s="480"/>
      <c r="I35" s="480"/>
      <c r="J35" s="480"/>
      <c r="K35" s="480"/>
      <c r="L35" s="480"/>
      <c r="M35" s="480"/>
      <c r="N35" s="480"/>
      <c r="O35" s="480"/>
      <c r="P35" s="480"/>
      <c r="Q35" s="523"/>
      <c r="R35" s="523"/>
      <c r="S35" s="523"/>
      <c r="T35" s="523"/>
    </row>
    <row r="36" spans="1:20" ht="30" customHeight="1" x14ac:dyDescent="0.2">
      <c r="A36" s="71" t="s">
        <v>161</v>
      </c>
      <c r="B36" s="71"/>
      <c r="C36" s="480">
        <v>46364</v>
      </c>
      <c r="D36" s="480">
        <v>10374</v>
      </c>
      <c r="E36" s="480">
        <v>1730</v>
      </c>
      <c r="F36" s="482">
        <v>415</v>
      </c>
      <c r="G36" s="480">
        <v>19680</v>
      </c>
      <c r="H36" s="480">
        <v>5150</v>
      </c>
      <c r="I36" s="480">
        <v>18243</v>
      </c>
      <c r="J36" s="480">
        <v>3798</v>
      </c>
      <c r="K36" s="480">
        <v>5247</v>
      </c>
      <c r="L36" s="480">
        <v>852</v>
      </c>
      <c r="M36" s="480">
        <v>1279</v>
      </c>
      <c r="N36" s="482">
        <v>149</v>
      </c>
      <c r="O36" s="480">
        <v>185</v>
      </c>
      <c r="P36" s="482">
        <v>10</v>
      </c>
      <c r="Q36" s="523"/>
      <c r="R36" s="523"/>
      <c r="S36" s="523"/>
      <c r="T36" s="523"/>
    </row>
    <row r="37" spans="1:20" ht="23.25" customHeight="1" x14ac:dyDescent="0.2">
      <c r="A37" s="146" t="s">
        <v>162</v>
      </c>
      <c r="B37" s="71"/>
      <c r="C37" s="480"/>
      <c r="D37" s="480"/>
      <c r="E37" s="480"/>
      <c r="F37" s="482"/>
      <c r="G37" s="480"/>
      <c r="H37" s="480"/>
      <c r="I37" s="480"/>
      <c r="J37" s="480"/>
      <c r="K37" s="480"/>
      <c r="L37" s="480"/>
      <c r="M37" s="480"/>
      <c r="N37" s="482"/>
      <c r="O37" s="480"/>
      <c r="P37" s="482"/>
      <c r="Q37" s="523"/>
      <c r="R37" s="523"/>
      <c r="S37" s="523"/>
      <c r="T37" s="523"/>
    </row>
    <row r="38" spans="1:20" ht="14.25" x14ac:dyDescent="0.2">
      <c r="A38" s="71" t="s">
        <v>180</v>
      </c>
      <c r="B38" s="71"/>
      <c r="C38" s="480">
        <v>991</v>
      </c>
      <c r="D38" s="480">
        <v>229</v>
      </c>
      <c r="E38" s="480">
        <v>36</v>
      </c>
      <c r="F38" s="482">
        <v>11</v>
      </c>
      <c r="G38" s="480">
        <v>374</v>
      </c>
      <c r="H38" s="480">
        <v>91</v>
      </c>
      <c r="I38" s="480">
        <v>363</v>
      </c>
      <c r="J38" s="480">
        <v>97</v>
      </c>
      <c r="K38" s="480">
        <v>157</v>
      </c>
      <c r="L38" s="480">
        <v>22</v>
      </c>
      <c r="M38" s="480">
        <v>48</v>
      </c>
      <c r="N38" s="482">
        <v>4</v>
      </c>
      <c r="O38" s="480">
        <v>13</v>
      </c>
      <c r="P38" s="482">
        <v>4</v>
      </c>
      <c r="Q38" s="523"/>
      <c r="R38" s="523"/>
      <c r="S38" s="523"/>
      <c r="T38" s="523"/>
    </row>
    <row r="39" spans="1:20" ht="14.25" x14ac:dyDescent="0.2">
      <c r="A39" s="146" t="s">
        <v>204</v>
      </c>
      <c r="B39" s="71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0"/>
      <c r="Q39" s="523"/>
      <c r="R39" s="523"/>
      <c r="S39" s="523"/>
      <c r="T39" s="523"/>
    </row>
    <row r="40" spans="1:20" x14ac:dyDescent="0.2">
      <c r="A40" s="22" t="s">
        <v>27</v>
      </c>
      <c r="B40" s="22"/>
      <c r="C40" s="480">
        <v>6829</v>
      </c>
      <c r="D40" s="480">
        <v>2496</v>
      </c>
      <c r="E40" s="480">
        <v>92</v>
      </c>
      <c r="F40" s="480">
        <v>34</v>
      </c>
      <c r="G40" s="480">
        <v>1525</v>
      </c>
      <c r="H40" s="480">
        <v>577</v>
      </c>
      <c r="I40" s="480">
        <v>2146</v>
      </c>
      <c r="J40" s="480">
        <v>872</v>
      </c>
      <c r="K40" s="480">
        <v>1682</v>
      </c>
      <c r="L40" s="480">
        <v>635</v>
      </c>
      <c r="M40" s="480">
        <v>795</v>
      </c>
      <c r="N40" s="480">
        <v>249</v>
      </c>
      <c r="O40" s="480">
        <v>589</v>
      </c>
      <c r="P40" s="480">
        <v>129</v>
      </c>
      <c r="Q40" s="523"/>
      <c r="R40" s="523"/>
      <c r="S40" s="523"/>
      <c r="T40" s="523"/>
    </row>
    <row r="41" spans="1:20" x14ac:dyDescent="0.2">
      <c r="A41" s="145" t="s">
        <v>28</v>
      </c>
      <c r="B41" s="22"/>
      <c r="C41" s="480"/>
      <c r="D41" s="480"/>
      <c r="E41" s="480"/>
      <c r="F41" s="480"/>
      <c r="G41" s="480"/>
      <c r="H41" s="480"/>
      <c r="I41" s="480"/>
      <c r="J41" s="480"/>
      <c r="K41" s="480"/>
      <c r="L41" s="480"/>
      <c r="M41" s="480"/>
      <c r="N41" s="480"/>
      <c r="O41" s="480"/>
      <c r="P41" s="480"/>
      <c r="Q41" s="523"/>
      <c r="R41" s="523"/>
      <c r="S41" s="523"/>
      <c r="T41" s="523"/>
    </row>
    <row r="42" spans="1:20" x14ac:dyDescent="0.2">
      <c r="A42" s="58" t="s">
        <v>153</v>
      </c>
      <c r="B42" s="58"/>
      <c r="C42" s="483">
        <v>4450</v>
      </c>
      <c r="D42" s="483">
        <v>2538</v>
      </c>
      <c r="E42" s="484">
        <v>25</v>
      </c>
      <c r="F42" s="483">
        <v>18</v>
      </c>
      <c r="G42" s="483">
        <v>702</v>
      </c>
      <c r="H42" s="483">
        <v>407</v>
      </c>
      <c r="I42" s="483">
        <v>1525</v>
      </c>
      <c r="J42" s="483">
        <v>886</v>
      </c>
      <c r="K42" s="483">
        <v>1167</v>
      </c>
      <c r="L42" s="483">
        <v>676</v>
      </c>
      <c r="M42" s="483">
        <v>651</v>
      </c>
      <c r="N42" s="483">
        <v>383</v>
      </c>
      <c r="O42" s="483">
        <v>380</v>
      </c>
      <c r="P42" s="483">
        <v>168</v>
      </c>
      <c r="Q42" s="523"/>
      <c r="R42" s="523"/>
      <c r="S42" s="523"/>
      <c r="T42" s="523"/>
    </row>
    <row r="43" spans="1:20" x14ac:dyDescent="0.2">
      <c r="A43" s="147" t="s">
        <v>154</v>
      </c>
      <c r="B43" s="58"/>
      <c r="C43" s="483"/>
      <c r="D43" s="483"/>
      <c r="E43" s="483"/>
      <c r="F43" s="483"/>
      <c r="G43" s="483"/>
      <c r="H43" s="483"/>
      <c r="I43" s="483"/>
      <c r="J43" s="483"/>
      <c r="K43" s="483"/>
      <c r="L43" s="483"/>
      <c r="M43" s="483"/>
      <c r="N43" s="483"/>
      <c r="O43" s="483"/>
      <c r="P43" s="483"/>
      <c r="Q43" s="523"/>
      <c r="R43" s="523"/>
      <c r="S43" s="523"/>
      <c r="T43" s="523"/>
    </row>
    <row r="44" spans="1:20" x14ac:dyDescent="0.2">
      <c r="A44" s="19" t="s">
        <v>1</v>
      </c>
      <c r="B44" s="19"/>
      <c r="C44" s="483">
        <v>79818</v>
      </c>
      <c r="D44" s="483">
        <v>37288</v>
      </c>
      <c r="E44" s="483">
        <v>139</v>
      </c>
      <c r="F44" s="483">
        <v>70</v>
      </c>
      <c r="G44" s="483">
        <v>10938</v>
      </c>
      <c r="H44" s="483">
        <v>5613</v>
      </c>
      <c r="I44" s="483">
        <v>23823</v>
      </c>
      <c r="J44" s="483">
        <v>12341</v>
      </c>
      <c r="K44" s="483">
        <v>24229</v>
      </c>
      <c r="L44" s="483">
        <v>11724</v>
      </c>
      <c r="M44" s="483">
        <v>12987</v>
      </c>
      <c r="N44" s="483">
        <v>5419</v>
      </c>
      <c r="O44" s="483">
        <v>7702</v>
      </c>
      <c r="P44" s="483">
        <v>2121</v>
      </c>
      <c r="Q44" s="523"/>
      <c r="R44" s="523"/>
      <c r="S44" s="523"/>
      <c r="T44" s="523"/>
    </row>
    <row r="45" spans="1:20" x14ac:dyDescent="0.2">
      <c r="A45" s="121" t="s">
        <v>7</v>
      </c>
      <c r="B45" s="19"/>
      <c r="C45" s="480"/>
      <c r="D45" s="480"/>
      <c r="E45" s="480"/>
      <c r="F45" s="480"/>
      <c r="G45" s="480"/>
      <c r="H45" s="480"/>
      <c r="I45" s="480"/>
      <c r="J45" s="480"/>
      <c r="K45" s="480"/>
      <c r="L45" s="480"/>
      <c r="M45" s="480"/>
      <c r="N45" s="480"/>
      <c r="O45" s="480"/>
      <c r="P45" s="480"/>
      <c r="Q45" s="523"/>
      <c r="R45" s="523"/>
      <c r="S45" s="523"/>
      <c r="T45" s="523"/>
    </row>
    <row r="46" spans="1:20" x14ac:dyDescent="0.2">
      <c r="A46" s="22" t="s">
        <v>157</v>
      </c>
      <c r="B46" s="22"/>
      <c r="C46" s="480">
        <v>72992</v>
      </c>
      <c r="D46" s="480">
        <v>34126</v>
      </c>
      <c r="E46" s="480">
        <v>109</v>
      </c>
      <c r="F46" s="480">
        <v>57</v>
      </c>
      <c r="G46" s="480">
        <v>9731</v>
      </c>
      <c r="H46" s="480">
        <v>5015</v>
      </c>
      <c r="I46" s="480">
        <v>21567</v>
      </c>
      <c r="J46" s="480">
        <v>11209</v>
      </c>
      <c r="K46" s="480">
        <v>22640</v>
      </c>
      <c r="L46" s="480">
        <v>10945</v>
      </c>
      <c r="M46" s="480">
        <v>12114</v>
      </c>
      <c r="N46" s="480">
        <v>5044</v>
      </c>
      <c r="O46" s="480">
        <v>6831</v>
      </c>
      <c r="P46" s="480">
        <v>1856</v>
      </c>
      <c r="Q46" s="523"/>
      <c r="R46" s="523"/>
      <c r="S46" s="523"/>
      <c r="T46" s="523"/>
    </row>
    <row r="47" spans="1:20" x14ac:dyDescent="0.2">
      <c r="A47" s="145" t="s">
        <v>158</v>
      </c>
      <c r="B47" s="22"/>
      <c r="C47" s="480"/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0"/>
      <c r="O47" s="480"/>
      <c r="P47" s="480"/>
      <c r="Q47" s="523"/>
      <c r="R47" s="523"/>
      <c r="S47" s="523"/>
      <c r="T47" s="523"/>
    </row>
    <row r="48" spans="1:20" x14ac:dyDescent="0.2">
      <c r="A48" s="24" t="s">
        <v>30</v>
      </c>
      <c r="B48" s="24"/>
      <c r="C48" s="480">
        <v>68442</v>
      </c>
      <c r="D48" s="480">
        <v>32053</v>
      </c>
      <c r="E48" s="485">
        <v>105</v>
      </c>
      <c r="F48" s="482">
        <v>53</v>
      </c>
      <c r="G48" s="480">
        <v>9394</v>
      </c>
      <c r="H48" s="480">
        <v>4810</v>
      </c>
      <c r="I48" s="480">
        <v>20365</v>
      </c>
      <c r="J48" s="480">
        <v>10545</v>
      </c>
      <c r="K48" s="480">
        <v>21143</v>
      </c>
      <c r="L48" s="480">
        <v>10221</v>
      </c>
      <c r="M48" s="480">
        <v>11329</v>
      </c>
      <c r="N48" s="480">
        <v>4751</v>
      </c>
      <c r="O48" s="482">
        <v>6106</v>
      </c>
      <c r="P48" s="482">
        <v>1673</v>
      </c>
      <c r="Q48" s="523"/>
      <c r="R48" s="523"/>
      <c r="S48" s="523"/>
      <c r="T48" s="523"/>
    </row>
    <row r="49" spans="1:20" x14ac:dyDescent="0.2">
      <c r="A49" s="148" t="s">
        <v>31</v>
      </c>
      <c r="B49" s="24"/>
      <c r="C49" s="480"/>
      <c r="D49" s="486"/>
      <c r="E49" s="482"/>
      <c r="F49" s="487"/>
      <c r="G49" s="480"/>
      <c r="H49" s="480"/>
      <c r="I49" s="480"/>
      <c r="J49" s="480"/>
      <c r="K49" s="480"/>
      <c r="L49" s="480"/>
      <c r="M49" s="480"/>
      <c r="N49" s="480"/>
      <c r="O49" s="482"/>
      <c r="P49" s="482"/>
      <c r="Q49" s="523"/>
      <c r="R49" s="523"/>
      <c r="S49" s="523"/>
      <c r="T49" s="523"/>
    </row>
    <row r="50" spans="1:20" x14ac:dyDescent="0.2">
      <c r="A50" s="24" t="s">
        <v>32</v>
      </c>
      <c r="B50" s="24"/>
      <c r="C50" s="480">
        <v>4550</v>
      </c>
      <c r="D50" s="488">
        <v>2073</v>
      </c>
      <c r="E50" s="485">
        <v>4</v>
      </c>
      <c r="F50" s="489">
        <v>4</v>
      </c>
      <c r="G50" s="480">
        <v>337</v>
      </c>
      <c r="H50" s="488">
        <v>205</v>
      </c>
      <c r="I50" s="480">
        <v>1202</v>
      </c>
      <c r="J50" s="488">
        <v>664</v>
      </c>
      <c r="K50" s="480">
        <v>1497</v>
      </c>
      <c r="L50" s="488">
        <v>724</v>
      </c>
      <c r="M50" s="480">
        <v>785</v>
      </c>
      <c r="N50" s="488">
        <v>293</v>
      </c>
      <c r="O50" s="482">
        <v>725</v>
      </c>
      <c r="P50" s="482">
        <v>183</v>
      </c>
      <c r="Q50" s="523"/>
      <c r="R50" s="523"/>
      <c r="S50" s="523"/>
      <c r="T50" s="523"/>
    </row>
    <row r="51" spans="1:20" x14ac:dyDescent="0.2">
      <c r="A51" s="148" t="s">
        <v>33</v>
      </c>
      <c r="B51" s="24"/>
      <c r="C51" s="480"/>
      <c r="D51" s="488"/>
      <c r="E51" s="480"/>
      <c r="F51" s="488"/>
      <c r="G51" s="480"/>
      <c r="H51" s="488"/>
      <c r="I51" s="480"/>
      <c r="J51" s="488"/>
      <c r="K51" s="480"/>
      <c r="L51" s="488"/>
      <c r="M51" s="480"/>
      <c r="N51" s="488"/>
      <c r="O51" s="480"/>
      <c r="P51" s="480"/>
      <c r="Q51" s="523"/>
      <c r="R51" s="523"/>
      <c r="S51" s="523"/>
      <c r="T51" s="523"/>
    </row>
    <row r="52" spans="1:20" x14ac:dyDescent="0.2">
      <c r="A52" s="22" t="s">
        <v>34</v>
      </c>
      <c r="B52" s="24"/>
      <c r="C52" s="480">
        <v>6826</v>
      </c>
      <c r="D52" s="480">
        <v>3162</v>
      </c>
      <c r="E52" s="480">
        <v>30</v>
      </c>
      <c r="F52" s="480">
        <v>13</v>
      </c>
      <c r="G52" s="480">
        <v>1207</v>
      </c>
      <c r="H52" s="480">
        <v>598</v>
      </c>
      <c r="I52" s="480">
        <v>2256</v>
      </c>
      <c r="J52" s="480">
        <v>1132</v>
      </c>
      <c r="K52" s="480">
        <v>1589</v>
      </c>
      <c r="L52" s="480">
        <v>779</v>
      </c>
      <c r="M52" s="480">
        <v>873</v>
      </c>
      <c r="N52" s="480">
        <v>375</v>
      </c>
      <c r="O52" s="480">
        <v>871</v>
      </c>
      <c r="P52" s="480">
        <v>265</v>
      </c>
      <c r="Q52" s="523"/>
      <c r="R52" s="523"/>
      <c r="S52" s="523"/>
      <c r="T52" s="523"/>
    </row>
    <row r="53" spans="1:20" x14ac:dyDescent="0.2">
      <c r="A53" s="145" t="s">
        <v>35</v>
      </c>
      <c r="B53" s="22"/>
      <c r="C53" s="480"/>
      <c r="D53" s="488"/>
      <c r="E53" s="482"/>
      <c r="F53" s="489"/>
      <c r="G53" s="480"/>
      <c r="H53" s="488"/>
      <c r="I53" s="480"/>
      <c r="J53" s="488"/>
      <c r="K53" s="480"/>
      <c r="L53" s="488"/>
      <c r="M53" s="480"/>
      <c r="N53" s="488"/>
      <c r="O53" s="482"/>
      <c r="P53" s="482"/>
      <c r="Q53" s="523"/>
      <c r="R53" s="523"/>
      <c r="S53" s="523"/>
      <c r="T53" s="523"/>
    </row>
    <row r="54" spans="1:20" x14ac:dyDescent="0.2">
      <c r="A54" s="58" t="s">
        <v>156</v>
      </c>
      <c r="B54" s="114"/>
      <c r="C54" s="490">
        <v>562</v>
      </c>
      <c r="D54" s="483">
        <v>274</v>
      </c>
      <c r="E54" s="484">
        <v>11</v>
      </c>
      <c r="F54" s="483">
        <v>4</v>
      </c>
      <c r="G54" s="483">
        <v>165</v>
      </c>
      <c r="H54" s="483">
        <v>88</v>
      </c>
      <c r="I54" s="483">
        <v>223</v>
      </c>
      <c r="J54" s="483">
        <v>113</v>
      </c>
      <c r="K54" s="483">
        <v>93</v>
      </c>
      <c r="L54" s="483">
        <v>39</v>
      </c>
      <c r="M54" s="483">
        <v>44</v>
      </c>
      <c r="N54" s="483">
        <v>20</v>
      </c>
      <c r="O54" s="483">
        <v>26</v>
      </c>
      <c r="P54" s="483">
        <v>10</v>
      </c>
      <c r="Q54" s="523"/>
      <c r="R54" s="523"/>
      <c r="S54" s="523"/>
      <c r="T54" s="523"/>
    </row>
    <row r="55" spans="1:20" x14ac:dyDescent="0.2">
      <c r="A55" s="149" t="s">
        <v>155</v>
      </c>
      <c r="B55" s="134"/>
      <c r="C55" s="491"/>
      <c r="D55" s="492"/>
      <c r="E55" s="492"/>
      <c r="F55" s="492"/>
      <c r="G55" s="492"/>
      <c r="H55" s="492"/>
      <c r="I55" s="492"/>
      <c r="J55" s="492"/>
      <c r="K55" s="492"/>
      <c r="L55" s="492"/>
      <c r="M55" s="492"/>
      <c r="N55" s="492"/>
      <c r="O55" s="492"/>
      <c r="P55" s="493"/>
      <c r="Q55" s="523"/>
      <c r="R55" s="523"/>
      <c r="S55" s="523"/>
      <c r="T55" s="523"/>
    </row>
    <row r="57" spans="1:20" s="116" customFormat="1" x14ac:dyDescent="0.2">
      <c r="A57" s="26" t="s">
        <v>181</v>
      </c>
    </row>
    <row r="58" spans="1:20" s="116" customFormat="1" x14ac:dyDescent="0.2">
      <c r="A58" s="125" t="s">
        <v>182</v>
      </c>
    </row>
    <row r="59" spans="1:20" x14ac:dyDescent="0.2">
      <c r="A59" s="855"/>
      <c r="B59" s="174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</row>
    <row r="60" spans="1:20" x14ac:dyDescent="0.2">
      <c r="A60" s="855"/>
      <c r="B60" s="174"/>
      <c r="C60" s="522"/>
      <c r="D60" s="522"/>
      <c r="E60" s="522"/>
      <c r="F60" s="522"/>
      <c r="G60" s="522"/>
      <c r="H60" s="522"/>
      <c r="I60" s="522"/>
      <c r="J60" s="522"/>
      <c r="K60" s="522"/>
      <c r="L60" s="522"/>
      <c r="M60" s="522"/>
      <c r="N60" s="522"/>
      <c r="O60" s="522"/>
      <c r="P60" s="522"/>
    </row>
    <row r="61" spans="1:20" s="116" customFormat="1" x14ac:dyDescent="0.2">
      <c r="C61" s="614"/>
      <c r="D61" s="614"/>
      <c r="E61" s="614"/>
      <c r="F61" s="614"/>
      <c r="G61" s="614"/>
      <c r="H61" s="614"/>
      <c r="I61" s="614"/>
      <c r="J61" s="614"/>
      <c r="K61" s="614"/>
      <c r="L61" s="614"/>
      <c r="M61" s="614"/>
      <c r="N61" s="614"/>
      <c r="O61" s="614"/>
      <c r="P61" s="614"/>
    </row>
    <row r="62" spans="1:20" x14ac:dyDescent="0.2">
      <c r="C62" s="488"/>
      <c r="D62" s="488"/>
      <c r="E62" s="488"/>
      <c r="F62" s="488"/>
      <c r="G62" s="488"/>
      <c r="H62" s="488"/>
      <c r="I62" s="488"/>
      <c r="J62" s="488"/>
      <c r="K62" s="488"/>
      <c r="L62" s="488"/>
      <c r="M62" s="488"/>
      <c r="N62" s="488"/>
      <c r="O62" s="488"/>
      <c r="P62" s="488"/>
      <c r="Q62" s="26"/>
    </row>
    <row r="63" spans="1:20" x14ac:dyDescent="0.2">
      <c r="C63" s="488"/>
      <c r="D63" s="488"/>
      <c r="E63" s="488"/>
      <c r="F63" s="488"/>
      <c r="G63" s="488"/>
      <c r="H63" s="488"/>
      <c r="I63" s="488"/>
      <c r="J63" s="488"/>
      <c r="K63" s="488"/>
      <c r="L63" s="488"/>
      <c r="M63" s="488"/>
      <c r="N63" s="488"/>
      <c r="O63" s="488"/>
      <c r="P63" s="488"/>
    </row>
    <row r="64" spans="1:20" x14ac:dyDescent="0.2">
      <c r="C64" s="488"/>
      <c r="D64" s="488"/>
      <c r="E64" s="488"/>
      <c r="F64" s="488"/>
      <c r="G64" s="488"/>
      <c r="H64" s="488"/>
      <c r="I64" s="488"/>
      <c r="J64" s="488"/>
      <c r="K64" s="488"/>
      <c r="L64" s="488"/>
      <c r="M64" s="488"/>
      <c r="N64" s="488"/>
      <c r="O64" s="488"/>
      <c r="P64" s="488"/>
    </row>
    <row r="65" spans="3:17" x14ac:dyDescent="0.2">
      <c r="C65" s="488"/>
      <c r="D65" s="488"/>
      <c r="E65" s="488"/>
      <c r="F65" s="488"/>
      <c r="G65" s="488"/>
      <c r="H65" s="488"/>
      <c r="I65" s="488"/>
      <c r="J65" s="488"/>
      <c r="K65" s="488"/>
      <c r="L65" s="488"/>
      <c r="M65" s="488"/>
      <c r="N65" s="488"/>
      <c r="O65" s="488"/>
      <c r="P65" s="488"/>
      <c r="Q65" s="26"/>
    </row>
    <row r="66" spans="3:17" x14ac:dyDescent="0.2">
      <c r="C66" s="488"/>
      <c r="D66" s="488"/>
      <c r="E66" s="488"/>
      <c r="F66" s="488"/>
      <c r="G66" s="488"/>
      <c r="H66" s="488"/>
      <c r="I66" s="488"/>
      <c r="J66" s="488"/>
      <c r="K66" s="488"/>
      <c r="L66" s="488"/>
      <c r="M66" s="488"/>
      <c r="N66" s="488"/>
      <c r="O66" s="488"/>
      <c r="P66" s="488"/>
      <c r="Q66" s="26"/>
    </row>
    <row r="67" spans="3:17" x14ac:dyDescent="0.2">
      <c r="C67" s="488"/>
      <c r="D67" s="488"/>
      <c r="E67" s="488"/>
      <c r="F67" s="488"/>
      <c r="G67" s="488"/>
      <c r="H67" s="488"/>
      <c r="I67" s="488"/>
      <c r="J67" s="488"/>
      <c r="K67" s="488"/>
      <c r="L67" s="488"/>
      <c r="M67" s="488"/>
      <c r="N67" s="488"/>
      <c r="O67" s="488"/>
      <c r="P67" s="488"/>
    </row>
    <row r="68" spans="3:17" x14ac:dyDescent="0.2">
      <c r="C68" s="488"/>
      <c r="D68" s="488"/>
      <c r="E68" s="488"/>
      <c r="F68" s="488"/>
      <c r="G68" s="488"/>
      <c r="H68" s="488"/>
      <c r="I68" s="488"/>
      <c r="J68" s="488"/>
      <c r="K68" s="488"/>
      <c r="L68" s="488"/>
      <c r="M68" s="488"/>
      <c r="N68" s="488"/>
      <c r="O68" s="488"/>
      <c r="P68" s="488"/>
    </row>
    <row r="69" spans="3:17" x14ac:dyDescent="0.2">
      <c r="C69" s="488"/>
      <c r="D69" s="488"/>
      <c r="E69" s="488"/>
      <c r="F69" s="488"/>
      <c r="G69" s="488"/>
      <c r="H69" s="488"/>
      <c r="I69" s="488"/>
      <c r="J69" s="488"/>
      <c r="K69" s="488"/>
      <c r="L69" s="488"/>
      <c r="M69" s="488"/>
      <c r="N69" s="488"/>
      <c r="O69" s="488"/>
      <c r="P69" s="488"/>
    </row>
  </sheetData>
  <mergeCells count="15">
    <mergeCell ref="A59:A60"/>
    <mergeCell ref="A1:E1"/>
    <mergeCell ref="A2:H2"/>
    <mergeCell ref="C7:P7"/>
    <mergeCell ref="E5:F5"/>
    <mergeCell ref="G5:H5"/>
    <mergeCell ref="I5:J5"/>
    <mergeCell ref="K5:L5"/>
    <mergeCell ref="M5:N5"/>
    <mergeCell ref="O5:P5"/>
    <mergeCell ref="C4:C6"/>
    <mergeCell ref="D4:D6"/>
    <mergeCell ref="E4:P4"/>
    <mergeCell ref="P1:P2"/>
    <mergeCell ref="A4:B7"/>
  </mergeCells>
  <hyperlinks>
    <hyperlink ref="P1" location="'Spis tablic  List of tables 1.1'!A1" display="'Spis tablic  List of tables 1.1'!A1"/>
    <hyperlink ref="P1:P2" location="'Spis tablic'!A1" display="'Spis tablic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zoomScaleNormal="100" workbookViewId="0">
      <pane xSplit="2" ySplit="7" topLeftCell="C8" activePane="bottomRight" state="frozen"/>
      <selection activeCell="F16" sqref="F16"/>
      <selection pane="topRight" activeCell="F16" sqref="F16"/>
      <selection pane="bottomLeft" activeCell="F16" sqref="F16"/>
      <selection pane="bottomRight"/>
    </sheetView>
  </sheetViews>
  <sheetFormatPr defaultColWidth="9.140625" defaultRowHeight="12.75" x14ac:dyDescent="0.2"/>
  <cols>
    <col min="1" max="1" width="53.5703125" style="115" customWidth="1"/>
    <col min="2" max="2" width="8.28515625" style="115" customWidth="1"/>
    <col min="3" max="10" width="17.85546875" style="115" customWidth="1"/>
    <col min="11" max="11" width="20.5703125" style="115" customWidth="1"/>
    <col min="12" max="17" width="9.140625" style="115"/>
    <col min="18" max="18" width="12.5703125" style="115" customWidth="1"/>
    <col min="19" max="19" width="9.140625" style="115"/>
    <col min="20" max="20" width="12.5703125" style="115" customWidth="1"/>
    <col min="21" max="16384" width="9.140625" style="115"/>
  </cols>
  <sheetData>
    <row r="1" spans="1:23" x14ac:dyDescent="0.2">
      <c r="A1" s="156" t="s">
        <v>427</v>
      </c>
      <c r="B1" s="156"/>
      <c r="C1" s="156"/>
      <c r="D1" s="582"/>
      <c r="E1" s="156"/>
      <c r="F1" s="156"/>
      <c r="K1" s="738" t="s">
        <v>152</v>
      </c>
      <c r="L1" s="237"/>
    </row>
    <row r="2" spans="1:23" ht="15" customHeight="1" x14ac:dyDescent="0.2">
      <c r="A2" s="166" t="s">
        <v>443</v>
      </c>
      <c r="B2" s="166"/>
      <c r="C2" s="166"/>
      <c r="D2" s="166"/>
      <c r="E2" s="166"/>
      <c r="F2" s="670"/>
      <c r="K2" s="738"/>
      <c r="L2" s="237"/>
    </row>
    <row r="3" spans="1:23" x14ac:dyDescent="0.2">
      <c r="K3" s="26"/>
    </row>
    <row r="4" spans="1:23" ht="34.5" customHeight="1" x14ac:dyDescent="0.2">
      <c r="A4" s="842" t="s">
        <v>428</v>
      </c>
      <c r="B4" s="843"/>
      <c r="C4" s="744" t="s">
        <v>380</v>
      </c>
      <c r="D4" s="780"/>
      <c r="E4" s="781"/>
      <c r="F4" s="734" t="s">
        <v>230</v>
      </c>
      <c r="G4" s="735"/>
      <c r="H4" s="736"/>
      <c r="I4" s="734" t="s">
        <v>231</v>
      </c>
      <c r="J4" s="735"/>
      <c r="K4" s="736"/>
    </row>
    <row r="5" spans="1:23" ht="26.25" customHeight="1" x14ac:dyDescent="0.2">
      <c r="A5" s="844"/>
      <c r="B5" s="845"/>
      <c r="C5" s="778" t="s">
        <v>167</v>
      </c>
      <c r="D5" s="752" t="s">
        <v>185</v>
      </c>
      <c r="E5" s="752" t="s">
        <v>186</v>
      </c>
      <c r="F5" s="778" t="s">
        <v>167</v>
      </c>
      <c r="G5" s="752" t="s">
        <v>185</v>
      </c>
      <c r="H5" s="752" t="s">
        <v>186</v>
      </c>
      <c r="I5" s="778" t="s">
        <v>167</v>
      </c>
      <c r="J5" s="752" t="s">
        <v>185</v>
      </c>
      <c r="K5" s="752" t="s">
        <v>186</v>
      </c>
    </row>
    <row r="6" spans="1:23" x14ac:dyDescent="0.2">
      <c r="A6" s="844"/>
      <c r="B6" s="845"/>
      <c r="C6" s="741"/>
      <c r="D6" s="741"/>
      <c r="E6" s="741"/>
      <c r="F6" s="741"/>
      <c r="G6" s="741"/>
      <c r="H6" s="741"/>
      <c r="I6" s="741"/>
      <c r="J6" s="741"/>
      <c r="K6" s="741"/>
    </row>
    <row r="7" spans="1:23" ht="30.75" customHeight="1" x14ac:dyDescent="0.2">
      <c r="A7" s="846"/>
      <c r="B7" s="847"/>
      <c r="C7" s="744" t="s">
        <v>402</v>
      </c>
      <c r="D7" s="780"/>
      <c r="E7" s="780"/>
      <c r="F7" s="780"/>
      <c r="G7" s="780"/>
      <c r="H7" s="780"/>
      <c r="I7" s="780"/>
      <c r="J7" s="780"/>
      <c r="K7" s="781"/>
    </row>
    <row r="8" spans="1:23" x14ac:dyDescent="0.2">
      <c r="A8" s="139" t="s">
        <v>23</v>
      </c>
      <c r="B8" s="137">
        <v>2019</v>
      </c>
      <c r="C8" s="315">
        <v>164006</v>
      </c>
      <c r="D8" s="315">
        <v>120780.3</v>
      </c>
      <c r="E8" s="315">
        <v>43225.7</v>
      </c>
      <c r="F8" s="315">
        <v>136563.79999999999</v>
      </c>
      <c r="G8" s="315">
        <v>99843.8</v>
      </c>
      <c r="H8" s="315">
        <v>36720</v>
      </c>
      <c r="I8" s="315">
        <v>27442.2</v>
      </c>
      <c r="J8" s="315">
        <v>20936.5</v>
      </c>
      <c r="K8" s="315">
        <v>6505.7000000000007</v>
      </c>
      <c r="L8" s="198"/>
      <c r="M8" s="198"/>
      <c r="N8" s="198"/>
      <c r="O8" s="198"/>
      <c r="P8" s="198"/>
      <c r="Q8" s="198"/>
      <c r="R8" s="596"/>
      <c r="S8" s="596"/>
      <c r="T8" s="596"/>
      <c r="U8" s="596"/>
      <c r="V8" s="596"/>
      <c r="W8" s="596"/>
    </row>
    <row r="9" spans="1:23" x14ac:dyDescent="0.2">
      <c r="A9" s="121" t="s">
        <v>24</v>
      </c>
      <c r="B9" s="137">
        <v>2020</v>
      </c>
      <c r="C9" s="314">
        <v>173391.6</v>
      </c>
      <c r="D9" s="314">
        <v>124599.7</v>
      </c>
      <c r="E9" s="314">
        <v>48791.900000000009</v>
      </c>
      <c r="F9" s="315">
        <v>143570</v>
      </c>
      <c r="G9" s="315">
        <v>104220.2</v>
      </c>
      <c r="H9" s="315">
        <v>39349.800000000003</v>
      </c>
      <c r="I9" s="315">
        <v>29821.599999999999</v>
      </c>
      <c r="J9" s="315">
        <v>20379.5</v>
      </c>
      <c r="K9" s="315">
        <v>9442.0999999999985</v>
      </c>
      <c r="L9" s="198"/>
      <c r="M9" s="198"/>
      <c r="N9" s="198"/>
      <c r="O9" s="198"/>
      <c r="P9" s="198"/>
      <c r="Q9" s="198"/>
      <c r="R9" s="596"/>
      <c r="S9" s="596"/>
      <c r="T9" s="596"/>
      <c r="U9" s="596"/>
      <c r="V9" s="596"/>
      <c r="W9" s="596"/>
    </row>
    <row r="10" spans="1:23" x14ac:dyDescent="0.2">
      <c r="B10" s="137">
        <v>2021</v>
      </c>
      <c r="C10" s="314">
        <v>185313.4</v>
      </c>
      <c r="D10" s="314">
        <v>135649.70000000001</v>
      </c>
      <c r="E10" s="314">
        <v>49663.7</v>
      </c>
      <c r="F10" s="315">
        <v>155049</v>
      </c>
      <c r="G10" s="315">
        <v>112699.8</v>
      </c>
      <c r="H10" s="314">
        <v>42349.2</v>
      </c>
      <c r="I10" s="315">
        <v>30264.400000000001</v>
      </c>
      <c r="J10" s="315">
        <v>22949.9</v>
      </c>
      <c r="K10" s="314">
        <v>7314.5</v>
      </c>
      <c r="L10" s="198"/>
      <c r="M10" s="198"/>
      <c r="N10" s="198"/>
      <c r="O10" s="198"/>
      <c r="P10" s="198"/>
      <c r="Q10" s="198"/>
      <c r="R10" s="596"/>
      <c r="S10" s="596"/>
      <c r="T10" s="596"/>
      <c r="U10" s="596"/>
      <c r="V10" s="596"/>
      <c r="W10" s="596"/>
    </row>
    <row r="11" spans="1:23" x14ac:dyDescent="0.2">
      <c r="B11" s="137">
        <v>2022</v>
      </c>
      <c r="C11" s="314">
        <v>195095.6</v>
      </c>
      <c r="D11" s="314">
        <v>141242.70000000001</v>
      </c>
      <c r="E11" s="314">
        <v>53852.9</v>
      </c>
      <c r="F11" s="315">
        <v>164098.70000000001</v>
      </c>
      <c r="G11" s="315">
        <v>119010.3</v>
      </c>
      <c r="H11" s="314">
        <v>45088.4</v>
      </c>
      <c r="I11" s="315">
        <v>30996.9</v>
      </c>
      <c r="J11" s="315">
        <v>22232.400000000001</v>
      </c>
      <c r="K11" s="314">
        <v>8764.5</v>
      </c>
      <c r="L11" s="198"/>
      <c r="M11" s="198"/>
      <c r="N11" s="198"/>
      <c r="O11" s="198"/>
      <c r="P11" s="198"/>
      <c r="Q11" s="198"/>
      <c r="R11" s="596"/>
      <c r="S11" s="596"/>
      <c r="T11" s="596"/>
      <c r="U11" s="596"/>
      <c r="V11" s="596"/>
      <c r="W11" s="596"/>
    </row>
    <row r="12" spans="1:23" x14ac:dyDescent="0.2">
      <c r="B12" s="138">
        <v>2023</v>
      </c>
      <c r="C12" s="317">
        <v>199866.8</v>
      </c>
      <c r="D12" s="317">
        <v>142643.6</v>
      </c>
      <c r="E12" s="317">
        <v>57223.199999999997</v>
      </c>
      <c r="F12" s="316">
        <v>167320.9</v>
      </c>
      <c r="G12" s="316">
        <v>120343.4</v>
      </c>
      <c r="H12" s="317">
        <v>46977.5</v>
      </c>
      <c r="I12" s="316">
        <v>32545.9</v>
      </c>
      <c r="J12" s="316">
        <v>22300.2</v>
      </c>
      <c r="K12" s="317">
        <v>10245.700000000001</v>
      </c>
      <c r="L12" s="198"/>
      <c r="M12" s="198"/>
      <c r="N12" s="198"/>
      <c r="O12" s="198"/>
      <c r="P12" s="198"/>
      <c r="Q12" s="198"/>
      <c r="R12" s="596"/>
      <c r="S12" s="596"/>
      <c r="T12" s="596"/>
      <c r="U12" s="596"/>
      <c r="V12" s="596"/>
      <c r="W12" s="596"/>
    </row>
    <row r="13" spans="1:23" x14ac:dyDescent="0.2">
      <c r="B13" s="19"/>
      <c r="C13" s="316"/>
      <c r="D13" s="316"/>
      <c r="E13" s="316"/>
      <c r="F13" s="316"/>
      <c r="G13" s="316"/>
      <c r="H13" s="316"/>
      <c r="I13" s="316"/>
      <c r="J13" s="316"/>
      <c r="K13" s="316"/>
      <c r="L13" s="198"/>
      <c r="M13" s="198"/>
      <c r="N13" s="198"/>
      <c r="O13" s="198"/>
      <c r="P13" s="198"/>
      <c r="Q13" s="198"/>
      <c r="R13" s="596"/>
      <c r="S13" s="596"/>
      <c r="T13" s="596"/>
      <c r="U13" s="596"/>
      <c r="V13" s="596"/>
      <c r="W13" s="596"/>
    </row>
    <row r="14" spans="1:23" x14ac:dyDescent="0.2">
      <c r="A14" s="19" t="s">
        <v>0</v>
      </c>
      <c r="B14" s="19"/>
      <c r="C14" s="316">
        <v>120514.5</v>
      </c>
      <c r="D14" s="316">
        <v>80464</v>
      </c>
      <c r="E14" s="316">
        <v>40050.5</v>
      </c>
      <c r="F14" s="316">
        <v>104496.8</v>
      </c>
      <c r="G14" s="316">
        <v>71491</v>
      </c>
      <c r="H14" s="316">
        <v>33005.800000000003</v>
      </c>
      <c r="I14" s="316">
        <v>16017.7</v>
      </c>
      <c r="J14" s="316">
        <v>8973</v>
      </c>
      <c r="K14" s="316">
        <v>7044.7</v>
      </c>
      <c r="L14" s="198"/>
      <c r="M14" s="198"/>
      <c r="N14" s="198"/>
      <c r="O14" s="198"/>
      <c r="P14" s="198"/>
      <c r="Q14" s="198"/>
      <c r="R14" s="596"/>
      <c r="S14" s="596"/>
      <c r="T14" s="596"/>
      <c r="U14" s="596"/>
      <c r="V14" s="596"/>
      <c r="W14" s="596"/>
    </row>
    <row r="15" spans="1:23" x14ac:dyDescent="0.2">
      <c r="A15" s="121" t="s">
        <v>2</v>
      </c>
      <c r="B15" s="19"/>
      <c r="C15" s="315"/>
      <c r="D15" s="315"/>
      <c r="E15" s="315"/>
      <c r="F15" s="315"/>
      <c r="G15" s="315"/>
      <c r="H15" s="315"/>
      <c r="I15" s="315"/>
      <c r="J15" s="315"/>
      <c r="K15" s="315"/>
      <c r="L15" s="198"/>
      <c r="M15" s="198"/>
      <c r="N15" s="198"/>
      <c r="O15" s="198"/>
      <c r="P15" s="198"/>
      <c r="Q15" s="198"/>
      <c r="R15" s="596"/>
      <c r="S15" s="596"/>
      <c r="T15" s="596"/>
      <c r="U15" s="596"/>
      <c r="V15" s="596"/>
      <c r="W15" s="596"/>
    </row>
    <row r="16" spans="1:23" x14ac:dyDescent="0.2">
      <c r="A16" s="171" t="s">
        <v>17</v>
      </c>
      <c r="B16" s="171"/>
      <c r="C16" s="315"/>
      <c r="D16" s="315"/>
      <c r="E16" s="315"/>
      <c r="F16" s="315"/>
      <c r="G16" s="315"/>
      <c r="H16" s="315"/>
      <c r="I16" s="315"/>
      <c r="J16" s="315"/>
      <c r="K16" s="315"/>
      <c r="L16" s="198"/>
      <c r="M16" s="198"/>
      <c r="N16" s="198"/>
      <c r="O16" s="198"/>
      <c r="P16" s="198"/>
      <c r="Q16" s="198"/>
      <c r="R16" s="596"/>
      <c r="S16" s="596"/>
      <c r="T16" s="596"/>
      <c r="U16" s="596"/>
      <c r="V16" s="596"/>
      <c r="W16" s="596"/>
    </row>
    <row r="17" spans="1:23" x14ac:dyDescent="0.2">
      <c r="A17" s="124" t="s">
        <v>18</v>
      </c>
      <c r="B17" s="171"/>
      <c r="C17" s="315"/>
      <c r="D17" s="315"/>
      <c r="E17" s="315"/>
      <c r="F17" s="315"/>
      <c r="G17" s="315"/>
      <c r="H17" s="315"/>
      <c r="I17" s="315"/>
      <c r="J17" s="315"/>
      <c r="K17" s="315"/>
      <c r="L17" s="198"/>
      <c r="M17" s="198"/>
      <c r="N17" s="198"/>
      <c r="O17" s="198"/>
      <c r="P17" s="198"/>
      <c r="Q17" s="198"/>
      <c r="R17" s="596"/>
      <c r="S17" s="596"/>
      <c r="T17" s="596"/>
      <c r="U17" s="596"/>
      <c r="V17" s="596"/>
      <c r="W17" s="596"/>
    </row>
    <row r="18" spans="1:23" x14ac:dyDescent="0.2">
      <c r="A18" s="22" t="s">
        <v>3</v>
      </c>
      <c r="B18" s="22"/>
      <c r="C18" s="315">
        <v>6288.2</v>
      </c>
      <c r="D18" s="315">
        <v>4427.1000000000004</v>
      </c>
      <c r="E18" s="315">
        <v>1861.1</v>
      </c>
      <c r="F18" s="315">
        <v>3609.4</v>
      </c>
      <c r="G18" s="315">
        <v>2655.6</v>
      </c>
      <c r="H18" s="315">
        <v>953.8</v>
      </c>
      <c r="I18" s="315">
        <v>2678.8</v>
      </c>
      <c r="J18" s="315">
        <v>1771.5</v>
      </c>
      <c r="K18" s="315">
        <v>907.3</v>
      </c>
      <c r="L18" s="198"/>
      <c r="M18" s="198"/>
      <c r="N18" s="198"/>
      <c r="O18" s="198"/>
      <c r="P18" s="198"/>
      <c r="Q18" s="198"/>
      <c r="R18" s="596"/>
      <c r="S18" s="596"/>
      <c r="T18" s="596"/>
      <c r="U18" s="596"/>
      <c r="V18" s="596"/>
      <c r="W18" s="596"/>
    </row>
    <row r="19" spans="1:23" x14ac:dyDescent="0.2">
      <c r="A19" s="145" t="s">
        <v>4</v>
      </c>
      <c r="B19" s="22"/>
      <c r="C19" s="315"/>
      <c r="D19" s="315"/>
      <c r="E19" s="315"/>
      <c r="F19" s="315"/>
      <c r="G19" s="315"/>
      <c r="H19" s="315"/>
      <c r="I19" s="315"/>
      <c r="J19" s="315"/>
      <c r="K19" s="315"/>
      <c r="L19" s="198"/>
      <c r="M19" s="198"/>
      <c r="N19" s="198"/>
      <c r="O19" s="198"/>
      <c r="P19" s="198"/>
      <c r="Q19" s="198"/>
      <c r="R19" s="596"/>
      <c r="S19" s="596"/>
      <c r="T19" s="596"/>
      <c r="U19" s="596"/>
      <c r="V19" s="596"/>
      <c r="W19" s="596"/>
    </row>
    <row r="20" spans="1:23" x14ac:dyDescent="0.2">
      <c r="A20" s="22" t="s">
        <v>5</v>
      </c>
      <c r="B20" s="22"/>
      <c r="C20" s="315">
        <v>15278.6</v>
      </c>
      <c r="D20" s="315">
        <v>9662.4</v>
      </c>
      <c r="E20" s="315">
        <v>5616.2</v>
      </c>
      <c r="F20" s="315">
        <v>12323.1</v>
      </c>
      <c r="G20" s="315">
        <v>7724.8</v>
      </c>
      <c r="H20" s="315">
        <v>4598.3</v>
      </c>
      <c r="I20" s="315">
        <v>2955.5</v>
      </c>
      <c r="J20" s="315">
        <v>1937.6</v>
      </c>
      <c r="K20" s="315">
        <v>1017.9</v>
      </c>
      <c r="L20" s="198"/>
      <c r="M20" s="198"/>
      <c r="N20" s="198"/>
      <c r="O20" s="198"/>
      <c r="P20" s="198"/>
      <c r="Q20" s="198"/>
      <c r="R20" s="596"/>
      <c r="S20" s="596"/>
      <c r="T20" s="596"/>
      <c r="U20" s="596"/>
      <c r="V20" s="596"/>
      <c r="W20" s="596"/>
    </row>
    <row r="21" spans="1:23" x14ac:dyDescent="0.2">
      <c r="A21" s="145" t="s">
        <v>5</v>
      </c>
      <c r="B21" s="22"/>
      <c r="C21" s="315"/>
      <c r="D21" s="315"/>
      <c r="E21" s="315"/>
      <c r="F21" s="315"/>
      <c r="G21" s="315"/>
      <c r="H21" s="315"/>
      <c r="I21" s="315"/>
      <c r="J21" s="315"/>
      <c r="K21" s="315"/>
      <c r="L21" s="198"/>
      <c r="M21" s="198"/>
      <c r="N21" s="198"/>
      <c r="O21" s="198"/>
      <c r="P21" s="198"/>
      <c r="Q21" s="198"/>
      <c r="R21" s="596"/>
      <c r="S21" s="596"/>
      <c r="T21" s="596"/>
      <c r="U21" s="596"/>
      <c r="V21" s="596"/>
      <c r="W21" s="596"/>
    </row>
    <row r="22" spans="1:23" x14ac:dyDescent="0.2">
      <c r="A22" s="22" t="s">
        <v>6</v>
      </c>
      <c r="B22" s="22"/>
      <c r="C22" s="315">
        <v>25745.5</v>
      </c>
      <c r="D22" s="315">
        <v>16337.3</v>
      </c>
      <c r="E22" s="315">
        <v>9408.2000000000007</v>
      </c>
      <c r="F22" s="315">
        <v>22821.4</v>
      </c>
      <c r="G22" s="315">
        <v>14438.9</v>
      </c>
      <c r="H22" s="315">
        <v>8382.5</v>
      </c>
      <c r="I22" s="315">
        <v>2924.1</v>
      </c>
      <c r="J22" s="315">
        <v>1898.4</v>
      </c>
      <c r="K22" s="315">
        <v>1025.7</v>
      </c>
      <c r="L22" s="198"/>
      <c r="M22" s="198"/>
      <c r="N22" s="198"/>
      <c r="O22" s="198"/>
      <c r="P22" s="198"/>
      <c r="Q22" s="198"/>
      <c r="R22" s="596"/>
      <c r="S22" s="596"/>
      <c r="T22" s="596"/>
      <c r="U22" s="596"/>
      <c r="V22" s="596"/>
      <c r="W22" s="596"/>
    </row>
    <row r="23" spans="1:23" x14ac:dyDescent="0.2">
      <c r="A23" s="145" t="s">
        <v>6</v>
      </c>
      <c r="B23" s="22"/>
      <c r="C23" s="315"/>
      <c r="D23" s="315"/>
      <c r="E23" s="315"/>
      <c r="F23" s="315"/>
      <c r="G23" s="315"/>
      <c r="H23" s="315"/>
      <c r="I23" s="315"/>
      <c r="J23" s="315"/>
      <c r="K23" s="315"/>
      <c r="L23" s="198"/>
      <c r="M23" s="198"/>
      <c r="N23" s="198"/>
      <c r="O23" s="198"/>
      <c r="P23" s="198"/>
      <c r="Q23" s="198"/>
      <c r="R23" s="596"/>
      <c r="S23" s="596"/>
      <c r="T23" s="596"/>
      <c r="U23" s="596"/>
      <c r="V23" s="596"/>
      <c r="W23" s="596"/>
    </row>
    <row r="24" spans="1:23" x14ac:dyDescent="0.2">
      <c r="A24" s="22" t="s">
        <v>16</v>
      </c>
      <c r="B24" s="22"/>
      <c r="C24" s="315">
        <v>18201</v>
      </c>
      <c r="D24" s="315">
        <v>9886.2000000000007</v>
      </c>
      <c r="E24" s="315">
        <v>8314.7999999999993</v>
      </c>
      <c r="F24" s="315">
        <v>14962.2</v>
      </c>
      <c r="G24" s="315">
        <v>9043</v>
      </c>
      <c r="H24" s="315">
        <v>5919.2</v>
      </c>
      <c r="I24" s="315">
        <v>3238.8</v>
      </c>
      <c r="J24" s="315">
        <v>843.2</v>
      </c>
      <c r="K24" s="315">
        <v>2395.6</v>
      </c>
      <c r="L24" s="198"/>
      <c r="M24" s="198"/>
      <c r="N24" s="198"/>
      <c r="O24" s="198"/>
      <c r="P24" s="198"/>
      <c r="Q24" s="198"/>
      <c r="R24" s="596"/>
      <c r="S24" s="596"/>
      <c r="T24" s="596"/>
      <c r="U24" s="596"/>
      <c r="V24" s="596"/>
      <c r="W24" s="596"/>
    </row>
    <row r="25" spans="1:23" x14ac:dyDescent="0.2">
      <c r="A25" s="145" t="s">
        <v>16</v>
      </c>
      <c r="B25" s="22"/>
      <c r="C25" s="315"/>
      <c r="D25" s="315"/>
      <c r="E25" s="315"/>
      <c r="F25" s="315"/>
      <c r="G25" s="315"/>
      <c r="H25" s="315"/>
      <c r="I25" s="315"/>
      <c r="J25" s="315"/>
      <c r="K25" s="315"/>
      <c r="L25" s="198"/>
      <c r="M25" s="198"/>
      <c r="N25" s="198"/>
      <c r="O25" s="198"/>
      <c r="P25" s="198"/>
      <c r="Q25" s="198"/>
      <c r="R25" s="596"/>
      <c r="S25" s="596"/>
      <c r="T25" s="596"/>
      <c r="U25" s="596"/>
      <c r="V25" s="596"/>
      <c r="W25" s="596"/>
    </row>
    <row r="26" spans="1:23" x14ac:dyDescent="0.2">
      <c r="A26" s="22" t="s">
        <v>569</v>
      </c>
      <c r="B26" s="22"/>
      <c r="C26" s="315">
        <v>36092.199999999997</v>
      </c>
      <c r="D26" s="315">
        <v>25883.5</v>
      </c>
      <c r="E26" s="315">
        <v>10208.700000000001</v>
      </c>
      <c r="F26" s="315">
        <v>33344.5</v>
      </c>
      <c r="G26" s="315">
        <v>23611</v>
      </c>
      <c r="H26" s="315">
        <v>9733.5</v>
      </c>
      <c r="I26" s="315">
        <v>2747.7</v>
      </c>
      <c r="J26" s="315">
        <v>2272.5</v>
      </c>
      <c r="K26" s="315">
        <v>475.2</v>
      </c>
      <c r="L26" s="198"/>
      <c r="M26" s="198"/>
      <c r="N26" s="198"/>
      <c r="O26" s="198"/>
      <c r="P26" s="198"/>
      <c r="Q26" s="198"/>
      <c r="R26" s="596"/>
      <c r="S26" s="596"/>
      <c r="T26" s="596"/>
      <c r="U26" s="596"/>
      <c r="V26" s="596"/>
      <c r="W26" s="596"/>
    </row>
    <row r="27" spans="1:23" x14ac:dyDescent="0.2">
      <c r="A27" s="145" t="s">
        <v>569</v>
      </c>
      <c r="B27" s="22"/>
      <c r="C27" s="315"/>
      <c r="D27" s="315"/>
      <c r="E27" s="315"/>
      <c r="F27" s="315"/>
      <c r="G27" s="315"/>
      <c r="H27" s="315"/>
      <c r="I27" s="315"/>
      <c r="J27" s="315"/>
      <c r="K27" s="315"/>
      <c r="L27" s="198"/>
      <c r="M27" s="198"/>
      <c r="N27" s="198"/>
      <c r="O27" s="198"/>
      <c r="P27" s="198"/>
      <c r="Q27" s="198"/>
      <c r="R27" s="596"/>
      <c r="S27" s="596"/>
      <c r="T27" s="596"/>
      <c r="U27" s="596"/>
      <c r="V27" s="596"/>
      <c r="W27" s="596"/>
    </row>
    <row r="28" spans="1:23" x14ac:dyDescent="0.2">
      <c r="A28" s="22" t="s">
        <v>571</v>
      </c>
      <c r="B28" s="22"/>
      <c r="C28" s="315">
        <v>18909</v>
      </c>
      <c r="D28" s="315">
        <v>14267.5</v>
      </c>
      <c r="E28" s="315">
        <v>4641.5</v>
      </c>
      <c r="F28" s="315">
        <v>17436.2</v>
      </c>
      <c r="G28" s="315">
        <v>14017.7</v>
      </c>
      <c r="H28" s="315">
        <v>3418.5</v>
      </c>
      <c r="I28" s="315">
        <v>1472.8</v>
      </c>
      <c r="J28" s="315">
        <v>249.8</v>
      </c>
      <c r="K28" s="315">
        <v>1223</v>
      </c>
      <c r="L28" s="198"/>
      <c r="M28" s="198"/>
      <c r="N28" s="198"/>
      <c r="O28" s="198"/>
      <c r="P28" s="198"/>
      <c r="Q28" s="198"/>
      <c r="R28" s="596"/>
      <c r="S28" s="596"/>
      <c r="T28" s="596"/>
      <c r="U28" s="596"/>
      <c r="V28" s="596"/>
      <c r="W28" s="596"/>
    </row>
    <row r="29" spans="1:23" x14ac:dyDescent="0.2">
      <c r="A29" s="145" t="s">
        <v>570</v>
      </c>
      <c r="B29" s="22"/>
      <c r="C29" s="315"/>
      <c r="D29" s="315"/>
      <c r="E29" s="315"/>
      <c r="F29" s="315"/>
      <c r="G29" s="315"/>
      <c r="H29" s="315"/>
      <c r="I29" s="315"/>
      <c r="J29" s="315"/>
      <c r="K29" s="315"/>
      <c r="L29" s="198"/>
      <c r="M29" s="198"/>
      <c r="N29" s="198"/>
      <c r="O29" s="198"/>
      <c r="P29" s="198"/>
      <c r="Q29" s="198"/>
      <c r="R29" s="596"/>
      <c r="S29" s="596"/>
      <c r="T29" s="596"/>
      <c r="U29" s="596"/>
      <c r="V29" s="596"/>
      <c r="W29" s="596"/>
    </row>
    <row r="30" spans="1:23" x14ac:dyDescent="0.2">
      <c r="A30" s="171" t="s">
        <v>29</v>
      </c>
      <c r="B30" s="171"/>
      <c r="C30" s="315"/>
      <c r="D30" s="315"/>
      <c r="E30" s="315"/>
      <c r="F30" s="315"/>
      <c r="G30" s="315"/>
      <c r="H30" s="315"/>
      <c r="I30" s="315"/>
      <c r="J30" s="315"/>
      <c r="K30" s="315"/>
      <c r="L30" s="198"/>
      <c r="M30" s="198"/>
      <c r="N30" s="198"/>
      <c r="O30" s="198"/>
      <c r="P30" s="198"/>
      <c r="Q30" s="198"/>
      <c r="R30" s="596"/>
      <c r="S30" s="596"/>
      <c r="T30" s="596"/>
      <c r="U30" s="596"/>
      <c r="V30" s="596"/>
      <c r="W30" s="596"/>
    </row>
    <row r="31" spans="1:23" x14ac:dyDescent="0.2">
      <c r="A31" s="124" t="s">
        <v>19</v>
      </c>
      <c r="B31" s="171"/>
      <c r="C31" s="315"/>
      <c r="D31" s="315"/>
      <c r="E31" s="315"/>
      <c r="F31" s="315"/>
      <c r="G31" s="315"/>
      <c r="H31" s="315"/>
      <c r="I31" s="315"/>
      <c r="J31" s="315"/>
      <c r="K31" s="315"/>
      <c r="L31" s="198"/>
      <c r="M31" s="198"/>
      <c r="N31" s="198"/>
      <c r="O31" s="198"/>
      <c r="P31" s="198"/>
      <c r="Q31" s="198"/>
      <c r="R31" s="596"/>
      <c r="S31" s="596"/>
      <c r="T31" s="596"/>
      <c r="U31" s="596"/>
      <c r="V31" s="596"/>
      <c r="W31" s="596"/>
    </row>
    <row r="32" spans="1:23" x14ac:dyDescent="0.2">
      <c r="A32" s="22" t="s">
        <v>25</v>
      </c>
      <c r="B32" s="22"/>
      <c r="C32" s="315">
        <v>109833.3</v>
      </c>
      <c r="D32" s="315">
        <v>75368.800000000003</v>
      </c>
      <c r="E32" s="315">
        <v>34464.5</v>
      </c>
      <c r="F32" s="315">
        <v>94389.7</v>
      </c>
      <c r="G32" s="315">
        <v>66716.100000000006</v>
      </c>
      <c r="H32" s="315">
        <v>27673.599999999999</v>
      </c>
      <c r="I32" s="315">
        <v>15443.6</v>
      </c>
      <c r="J32" s="315">
        <v>8652.7000000000007</v>
      </c>
      <c r="K32" s="315">
        <v>6790.9</v>
      </c>
      <c r="L32" s="198"/>
      <c r="M32" s="198"/>
      <c r="N32" s="198"/>
      <c r="O32" s="198"/>
      <c r="P32" s="198"/>
      <c r="Q32" s="198"/>
      <c r="R32" s="596"/>
      <c r="S32" s="596"/>
      <c r="T32" s="596"/>
      <c r="U32" s="596"/>
      <c r="V32" s="596"/>
      <c r="W32" s="596"/>
    </row>
    <row r="33" spans="1:23" x14ac:dyDescent="0.2">
      <c r="A33" s="145" t="s">
        <v>26</v>
      </c>
      <c r="B33" s="22"/>
      <c r="C33" s="315"/>
      <c r="D33" s="315"/>
      <c r="E33" s="315"/>
      <c r="F33" s="315"/>
      <c r="G33" s="315"/>
      <c r="H33" s="315"/>
      <c r="I33" s="315"/>
      <c r="J33" s="315"/>
      <c r="K33" s="315"/>
      <c r="L33" s="198"/>
      <c r="M33" s="198"/>
      <c r="N33" s="198"/>
      <c r="O33" s="198"/>
      <c r="P33" s="198"/>
      <c r="Q33" s="198"/>
      <c r="R33" s="596"/>
      <c r="S33" s="596"/>
      <c r="T33" s="596"/>
      <c r="U33" s="596"/>
      <c r="V33" s="596"/>
      <c r="W33" s="596"/>
    </row>
    <row r="34" spans="1:23" x14ac:dyDescent="0.2">
      <c r="A34" s="24" t="s">
        <v>159</v>
      </c>
      <c r="B34" s="71"/>
      <c r="C34" s="315">
        <v>52541.2</v>
      </c>
      <c r="D34" s="315">
        <v>33639.1</v>
      </c>
      <c r="E34" s="315">
        <v>18902.099999999999</v>
      </c>
      <c r="F34" s="315">
        <v>44754</v>
      </c>
      <c r="G34" s="315">
        <v>28537</v>
      </c>
      <c r="H34" s="315">
        <v>16217</v>
      </c>
      <c r="I34" s="315">
        <v>7787.2</v>
      </c>
      <c r="J34" s="315">
        <v>5102.1000000000004</v>
      </c>
      <c r="K34" s="315">
        <v>2685.1</v>
      </c>
      <c r="L34" s="198"/>
      <c r="M34" s="198"/>
      <c r="N34" s="198"/>
      <c r="O34" s="198"/>
      <c r="P34" s="198"/>
      <c r="Q34" s="198"/>
      <c r="R34" s="596"/>
      <c r="S34" s="596"/>
      <c r="T34" s="596"/>
      <c r="U34" s="596"/>
      <c r="V34" s="596"/>
      <c r="W34" s="596"/>
    </row>
    <row r="35" spans="1:23" x14ac:dyDescent="0.2">
      <c r="A35" s="148" t="s">
        <v>160</v>
      </c>
      <c r="B35" s="71"/>
      <c r="C35" s="315"/>
      <c r="D35" s="315"/>
      <c r="E35" s="315"/>
      <c r="F35" s="315"/>
      <c r="G35" s="315"/>
      <c r="H35" s="315"/>
      <c r="I35" s="315"/>
      <c r="J35" s="315"/>
      <c r="K35" s="315"/>
      <c r="L35" s="198"/>
      <c r="M35" s="198"/>
      <c r="N35" s="198"/>
      <c r="O35" s="198"/>
      <c r="P35" s="198"/>
      <c r="Q35" s="198"/>
      <c r="R35" s="596"/>
      <c r="S35" s="596"/>
      <c r="T35" s="596"/>
      <c r="U35" s="596"/>
      <c r="V35" s="596"/>
      <c r="W35" s="596"/>
    </row>
    <row r="36" spans="1:23" x14ac:dyDescent="0.2">
      <c r="A36" s="24" t="s">
        <v>161</v>
      </c>
      <c r="B36" s="24"/>
      <c r="C36" s="315">
        <v>56310.400000000001</v>
      </c>
      <c r="D36" s="315">
        <v>41088.300000000003</v>
      </c>
      <c r="E36" s="315">
        <v>15222.1</v>
      </c>
      <c r="F36" s="315">
        <v>48755.1</v>
      </c>
      <c r="G36" s="315">
        <v>37607.599999999999</v>
      </c>
      <c r="H36" s="315">
        <v>11147.5</v>
      </c>
      <c r="I36" s="315">
        <v>7555.3</v>
      </c>
      <c r="J36" s="315">
        <v>3480.7</v>
      </c>
      <c r="K36" s="315">
        <v>4074.6</v>
      </c>
      <c r="L36" s="198"/>
      <c r="M36" s="198"/>
      <c r="N36" s="198"/>
      <c r="O36" s="198"/>
      <c r="P36" s="198"/>
      <c r="Q36" s="198"/>
      <c r="R36" s="596"/>
      <c r="S36" s="596"/>
      <c r="T36" s="596"/>
      <c r="U36" s="596"/>
      <c r="V36" s="596"/>
      <c r="W36" s="596"/>
    </row>
    <row r="37" spans="1:23" x14ac:dyDescent="0.2">
      <c r="A37" s="148" t="s">
        <v>162</v>
      </c>
      <c r="B37" s="71"/>
      <c r="C37" s="315"/>
      <c r="D37" s="315"/>
      <c r="E37" s="315"/>
      <c r="F37" s="315"/>
      <c r="G37" s="315"/>
      <c r="H37" s="315"/>
      <c r="I37" s="315"/>
      <c r="J37" s="315"/>
      <c r="K37" s="315"/>
      <c r="L37" s="198"/>
      <c r="M37" s="198"/>
      <c r="N37" s="198"/>
      <c r="O37" s="198"/>
      <c r="P37" s="198"/>
      <c r="Q37" s="198"/>
      <c r="R37" s="596"/>
      <c r="S37" s="596"/>
      <c r="T37" s="596"/>
      <c r="U37" s="596"/>
      <c r="V37" s="596"/>
      <c r="W37" s="596"/>
    </row>
    <row r="38" spans="1:23" ht="14.25" x14ac:dyDescent="0.2">
      <c r="A38" s="24" t="s">
        <v>164</v>
      </c>
      <c r="B38" s="71"/>
      <c r="C38" s="315">
        <v>981.7</v>
      </c>
      <c r="D38" s="315">
        <v>641.4</v>
      </c>
      <c r="E38" s="315">
        <v>340.3</v>
      </c>
      <c r="F38" s="315">
        <v>880.6</v>
      </c>
      <c r="G38" s="315">
        <v>571.5</v>
      </c>
      <c r="H38" s="315">
        <v>309.10000000000002</v>
      </c>
      <c r="I38" s="315">
        <v>101.1</v>
      </c>
      <c r="J38" s="315">
        <v>69.900000000000006</v>
      </c>
      <c r="K38" s="315">
        <v>31.2</v>
      </c>
      <c r="L38" s="198"/>
      <c r="M38" s="198"/>
      <c r="N38" s="198"/>
      <c r="O38" s="198"/>
      <c r="P38" s="198"/>
      <c r="Q38" s="198"/>
      <c r="R38" s="596"/>
      <c r="S38" s="596"/>
      <c r="T38" s="596"/>
      <c r="U38" s="596"/>
      <c r="V38" s="596"/>
      <c r="W38" s="596"/>
    </row>
    <row r="39" spans="1:23" ht="14.25" x14ac:dyDescent="0.2">
      <c r="A39" s="148" t="s">
        <v>223</v>
      </c>
      <c r="B39" s="71"/>
      <c r="C39" s="315"/>
      <c r="D39" s="315"/>
      <c r="E39" s="315"/>
      <c r="F39" s="315"/>
      <c r="G39" s="315"/>
      <c r="H39" s="315"/>
      <c r="I39" s="315"/>
      <c r="J39" s="315"/>
      <c r="K39" s="315"/>
      <c r="L39" s="198"/>
      <c r="M39" s="198"/>
      <c r="N39" s="198"/>
      <c r="O39" s="198"/>
      <c r="P39" s="198"/>
      <c r="Q39" s="198"/>
      <c r="R39" s="596"/>
      <c r="S39" s="596"/>
      <c r="T39" s="596"/>
      <c r="U39" s="596"/>
      <c r="V39" s="596"/>
      <c r="W39" s="596"/>
    </row>
    <row r="40" spans="1:23" x14ac:dyDescent="0.2">
      <c r="A40" s="22" t="s">
        <v>27</v>
      </c>
      <c r="B40" s="22"/>
      <c r="C40" s="315">
        <v>10681.2</v>
      </c>
      <c r="D40" s="315">
        <v>5095.2</v>
      </c>
      <c r="E40" s="315">
        <v>5586</v>
      </c>
      <c r="F40" s="315">
        <v>10107.1</v>
      </c>
      <c r="G40" s="315">
        <v>4774.8999999999996</v>
      </c>
      <c r="H40" s="315">
        <v>5332.2</v>
      </c>
      <c r="I40" s="315">
        <v>574.1</v>
      </c>
      <c r="J40" s="315">
        <v>320.3</v>
      </c>
      <c r="K40" s="315">
        <v>253.8</v>
      </c>
      <c r="L40" s="198"/>
      <c r="M40" s="198"/>
      <c r="N40" s="198"/>
      <c r="O40" s="198"/>
      <c r="P40" s="198"/>
      <c r="Q40" s="198"/>
      <c r="R40" s="596"/>
      <c r="S40" s="596"/>
      <c r="T40" s="596"/>
      <c r="U40" s="596"/>
      <c r="V40" s="596"/>
      <c r="W40" s="596"/>
    </row>
    <row r="41" spans="1:23" x14ac:dyDescent="0.2">
      <c r="A41" s="145" t="s">
        <v>28</v>
      </c>
      <c r="B41" s="22"/>
      <c r="C41" s="315"/>
      <c r="D41" s="315"/>
      <c r="E41" s="315"/>
      <c r="F41" s="315"/>
      <c r="G41" s="315"/>
      <c r="H41" s="315"/>
      <c r="I41" s="315"/>
      <c r="J41" s="315"/>
      <c r="K41" s="315"/>
      <c r="L41" s="198"/>
      <c r="M41" s="198"/>
      <c r="N41" s="198"/>
      <c r="O41" s="198"/>
      <c r="P41" s="198"/>
      <c r="Q41" s="198"/>
      <c r="R41" s="596"/>
      <c r="S41" s="596"/>
      <c r="T41" s="596"/>
      <c r="U41" s="596"/>
      <c r="V41" s="596"/>
      <c r="W41" s="596"/>
    </row>
    <row r="42" spans="1:23" x14ac:dyDescent="0.2">
      <c r="A42" s="58" t="s">
        <v>153</v>
      </c>
      <c r="B42" s="58"/>
      <c r="C42" s="316">
        <v>4552.8999999999996</v>
      </c>
      <c r="D42" s="316">
        <v>3246.1</v>
      </c>
      <c r="E42" s="316">
        <v>1306.8</v>
      </c>
      <c r="F42" s="316">
        <v>3677.9</v>
      </c>
      <c r="G42" s="316">
        <v>2774.3</v>
      </c>
      <c r="H42" s="316">
        <v>903.6</v>
      </c>
      <c r="I42" s="316">
        <v>875</v>
      </c>
      <c r="J42" s="316">
        <v>471.8</v>
      </c>
      <c r="K42" s="316">
        <v>403.2</v>
      </c>
      <c r="L42" s="198"/>
      <c r="M42" s="198"/>
      <c r="N42" s="198"/>
      <c r="O42" s="198"/>
      <c r="P42" s="198"/>
      <c r="Q42" s="198"/>
      <c r="R42" s="596"/>
      <c r="S42" s="596"/>
      <c r="T42" s="596"/>
      <c r="U42" s="596"/>
      <c r="V42" s="596"/>
      <c r="W42" s="596"/>
    </row>
    <row r="43" spans="1:23" x14ac:dyDescent="0.2">
      <c r="A43" s="147" t="s">
        <v>154</v>
      </c>
      <c r="B43" s="58"/>
      <c r="C43" s="315"/>
      <c r="D43" s="315"/>
      <c r="E43" s="315"/>
      <c r="F43" s="315"/>
      <c r="G43" s="315"/>
      <c r="H43" s="315"/>
      <c r="I43" s="315"/>
      <c r="J43" s="315"/>
      <c r="K43" s="315"/>
      <c r="L43" s="198"/>
      <c r="M43" s="198"/>
      <c r="N43" s="198"/>
      <c r="O43" s="198"/>
      <c r="P43" s="198"/>
      <c r="Q43" s="198"/>
      <c r="R43" s="596"/>
      <c r="S43" s="596"/>
      <c r="T43" s="596"/>
      <c r="U43" s="596"/>
      <c r="V43" s="596"/>
      <c r="W43" s="596"/>
    </row>
    <row r="44" spans="1:23" x14ac:dyDescent="0.2">
      <c r="A44" s="19" t="s">
        <v>1</v>
      </c>
      <c r="B44" s="19"/>
      <c r="C44" s="316">
        <v>74069.899999999994</v>
      </c>
      <c r="D44" s="316">
        <v>58321.4</v>
      </c>
      <c r="E44" s="316">
        <v>15748.5</v>
      </c>
      <c r="F44" s="316">
        <v>58730.1</v>
      </c>
      <c r="G44" s="316">
        <v>45748.6</v>
      </c>
      <c r="H44" s="316">
        <v>12981.5</v>
      </c>
      <c r="I44" s="316">
        <v>15339.8</v>
      </c>
      <c r="J44" s="316">
        <v>12572.8</v>
      </c>
      <c r="K44" s="316">
        <v>2767</v>
      </c>
      <c r="L44" s="198"/>
      <c r="M44" s="198"/>
      <c r="N44" s="198"/>
      <c r="O44" s="198"/>
      <c r="P44" s="198"/>
      <c r="Q44" s="198"/>
      <c r="R44" s="596"/>
      <c r="S44" s="596"/>
      <c r="T44" s="596"/>
      <c r="U44" s="596"/>
      <c r="V44" s="596"/>
      <c r="W44" s="596"/>
    </row>
    <row r="45" spans="1:23" x14ac:dyDescent="0.2">
      <c r="A45" s="121" t="s">
        <v>7</v>
      </c>
      <c r="B45" s="19"/>
      <c r="C45" s="315"/>
      <c r="D45" s="315"/>
      <c r="E45" s="315"/>
      <c r="F45" s="315"/>
      <c r="G45" s="315"/>
      <c r="H45" s="315"/>
      <c r="I45" s="315"/>
      <c r="J45" s="315"/>
      <c r="K45" s="315"/>
      <c r="L45" s="198"/>
      <c r="M45" s="198"/>
      <c r="N45" s="198"/>
      <c r="O45" s="198"/>
      <c r="P45" s="198"/>
      <c r="Q45" s="198"/>
      <c r="R45" s="596"/>
      <c r="S45" s="596"/>
      <c r="T45" s="596"/>
      <c r="U45" s="596"/>
      <c r="V45" s="596"/>
      <c r="W45" s="596"/>
    </row>
    <row r="46" spans="1:23" x14ac:dyDescent="0.2">
      <c r="A46" s="22" t="s">
        <v>157</v>
      </c>
      <c r="B46" s="22"/>
      <c r="C46" s="315">
        <v>64416</v>
      </c>
      <c r="D46" s="315">
        <v>51750.7</v>
      </c>
      <c r="E46" s="315">
        <v>12665.3</v>
      </c>
      <c r="F46" s="315">
        <v>50704.6</v>
      </c>
      <c r="G46" s="315">
        <v>40292.9</v>
      </c>
      <c r="H46" s="315">
        <v>10411.700000000001</v>
      </c>
      <c r="I46" s="315">
        <v>13711.4</v>
      </c>
      <c r="J46" s="315">
        <v>11457.8</v>
      </c>
      <c r="K46" s="315">
        <v>2253.6</v>
      </c>
      <c r="L46" s="198"/>
      <c r="M46" s="198"/>
      <c r="N46" s="198"/>
      <c r="O46" s="198"/>
      <c r="P46" s="198"/>
      <c r="Q46" s="198"/>
      <c r="R46" s="596"/>
      <c r="S46" s="596"/>
      <c r="T46" s="596"/>
      <c r="U46" s="596"/>
      <c r="V46" s="596"/>
      <c r="W46" s="596"/>
    </row>
    <row r="47" spans="1:23" x14ac:dyDescent="0.2">
      <c r="A47" s="145" t="s">
        <v>158</v>
      </c>
      <c r="B47" s="22"/>
      <c r="C47" s="315"/>
      <c r="D47" s="315"/>
      <c r="E47" s="315"/>
      <c r="F47" s="315"/>
      <c r="G47" s="315"/>
      <c r="H47" s="315"/>
      <c r="I47" s="315"/>
      <c r="J47" s="315"/>
      <c r="K47" s="315"/>
      <c r="L47" s="198"/>
      <c r="M47" s="198"/>
      <c r="N47" s="198"/>
      <c r="O47" s="198"/>
      <c r="P47" s="198"/>
      <c r="Q47" s="198"/>
      <c r="R47" s="596"/>
      <c r="S47" s="596"/>
      <c r="T47" s="596"/>
      <c r="U47" s="596"/>
      <c r="V47" s="596"/>
      <c r="W47" s="596"/>
    </row>
    <row r="48" spans="1:23" x14ac:dyDescent="0.2">
      <c r="A48" s="24" t="s">
        <v>30</v>
      </c>
      <c r="B48" s="24"/>
      <c r="C48" s="315">
        <v>60482.8</v>
      </c>
      <c r="D48" s="315">
        <v>48389.9</v>
      </c>
      <c r="E48" s="315">
        <v>12092.9</v>
      </c>
      <c r="F48" s="315">
        <v>47732.800000000003</v>
      </c>
      <c r="G48" s="315">
        <v>37729.800000000003</v>
      </c>
      <c r="H48" s="315">
        <v>10003</v>
      </c>
      <c r="I48" s="315">
        <v>12750</v>
      </c>
      <c r="J48" s="315">
        <v>10660.1</v>
      </c>
      <c r="K48" s="315">
        <v>2089.9</v>
      </c>
      <c r="L48" s="198"/>
      <c r="M48" s="198"/>
      <c r="N48" s="198"/>
      <c r="O48" s="198"/>
      <c r="P48" s="198"/>
      <c r="Q48" s="198"/>
      <c r="R48" s="596"/>
      <c r="S48" s="596"/>
      <c r="T48" s="596"/>
      <c r="U48" s="596"/>
      <c r="V48" s="596"/>
      <c r="W48" s="596"/>
    </row>
    <row r="49" spans="1:23" x14ac:dyDescent="0.2">
      <c r="A49" s="148" t="s">
        <v>31</v>
      </c>
      <c r="B49" s="24"/>
      <c r="C49" s="315"/>
      <c r="D49" s="315"/>
      <c r="E49" s="315"/>
      <c r="F49" s="315"/>
      <c r="G49" s="315"/>
      <c r="H49" s="315"/>
      <c r="I49" s="315"/>
      <c r="J49" s="315"/>
      <c r="K49" s="315"/>
      <c r="L49" s="198"/>
      <c r="M49" s="198"/>
      <c r="N49" s="198"/>
      <c r="O49" s="198"/>
      <c r="P49" s="198"/>
      <c r="Q49" s="198"/>
      <c r="R49" s="596"/>
      <c r="S49" s="596"/>
      <c r="T49" s="596"/>
      <c r="U49" s="596"/>
      <c r="V49" s="596"/>
      <c r="W49" s="596"/>
    </row>
    <row r="50" spans="1:23" x14ac:dyDescent="0.2">
      <c r="A50" s="24" t="s">
        <v>32</v>
      </c>
      <c r="B50" s="24"/>
      <c r="C50" s="315">
        <v>3933.2</v>
      </c>
      <c r="D50" s="315">
        <v>3360.8</v>
      </c>
      <c r="E50" s="315">
        <v>572.4</v>
      </c>
      <c r="F50" s="315">
        <v>2971.8</v>
      </c>
      <c r="G50" s="315">
        <v>2563.1</v>
      </c>
      <c r="H50" s="315">
        <v>408.7</v>
      </c>
      <c r="I50" s="315">
        <v>961.4</v>
      </c>
      <c r="J50" s="315">
        <v>797.7</v>
      </c>
      <c r="K50" s="315">
        <v>163.69999999999999</v>
      </c>
      <c r="L50" s="198"/>
      <c r="M50" s="198"/>
      <c r="N50" s="198"/>
      <c r="O50" s="198"/>
      <c r="P50" s="198"/>
      <c r="Q50" s="198"/>
      <c r="R50" s="596"/>
      <c r="S50" s="596"/>
      <c r="T50" s="596"/>
      <c r="U50" s="596"/>
      <c r="V50" s="596"/>
      <c r="W50" s="596"/>
    </row>
    <row r="51" spans="1:23" x14ac:dyDescent="0.2">
      <c r="A51" s="148" t="s">
        <v>33</v>
      </c>
      <c r="B51" s="24"/>
      <c r="C51" s="315"/>
      <c r="D51" s="315"/>
      <c r="E51" s="315"/>
      <c r="F51" s="315"/>
      <c r="G51" s="315"/>
      <c r="H51" s="315"/>
      <c r="I51" s="315"/>
      <c r="J51" s="315"/>
      <c r="K51" s="315"/>
      <c r="L51" s="198"/>
      <c r="M51" s="198"/>
      <c r="N51" s="198"/>
      <c r="O51" s="198"/>
      <c r="P51" s="198"/>
      <c r="Q51" s="198"/>
      <c r="R51" s="596"/>
      <c r="S51" s="596"/>
      <c r="T51" s="596"/>
      <c r="U51" s="596"/>
      <c r="V51" s="596"/>
      <c r="W51" s="596"/>
    </row>
    <row r="52" spans="1:23" x14ac:dyDescent="0.2">
      <c r="A52" s="22" t="s">
        <v>34</v>
      </c>
      <c r="B52" s="24"/>
      <c r="C52" s="315">
        <v>9653.9</v>
      </c>
      <c r="D52" s="315">
        <v>6570.7</v>
      </c>
      <c r="E52" s="315">
        <v>3083.2</v>
      </c>
      <c r="F52" s="315">
        <v>8025.5</v>
      </c>
      <c r="G52" s="315">
        <v>5455.7</v>
      </c>
      <c r="H52" s="315">
        <v>2569.8000000000002</v>
      </c>
      <c r="I52" s="315">
        <v>1628.4</v>
      </c>
      <c r="J52" s="315">
        <v>1115</v>
      </c>
      <c r="K52" s="315">
        <v>513.4</v>
      </c>
      <c r="L52" s="198"/>
      <c r="M52" s="198"/>
      <c r="N52" s="198"/>
      <c r="O52" s="198"/>
      <c r="P52" s="198"/>
      <c r="Q52" s="198"/>
      <c r="R52" s="596"/>
      <c r="S52" s="596"/>
      <c r="T52" s="596"/>
      <c r="U52" s="596"/>
      <c r="V52" s="596"/>
      <c r="W52" s="596"/>
    </row>
    <row r="53" spans="1:23" x14ac:dyDescent="0.2">
      <c r="A53" s="145" t="s">
        <v>35</v>
      </c>
      <c r="B53" s="22"/>
      <c r="C53" s="315"/>
      <c r="D53" s="315"/>
      <c r="E53" s="315"/>
      <c r="F53" s="315"/>
      <c r="G53" s="315"/>
      <c r="H53" s="315"/>
      <c r="I53" s="315"/>
      <c r="J53" s="315"/>
      <c r="K53" s="315"/>
      <c r="L53" s="198"/>
      <c r="M53" s="198"/>
      <c r="N53" s="198"/>
      <c r="O53" s="198"/>
      <c r="P53" s="198"/>
      <c r="Q53" s="198"/>
      <c r="R53" s="596"/>
      <c r="S53" s="596"/>
      <c r="T53" s="596"/>
      <c r="U53" s="596"/>
      <c r="V53" s="596"/>
      <c r="W53" s="596"/>
    </row>
    <row r="54" spans="1:23" x14ac:dyDescent="0.2">
      <c r="A54" s="856" t="s">
        <v>156</v>
      </c>
      <c r="B54" s="857"/>
      <c r="C54" s="316">
        <v>729.5</v>
      </c>
      <c r="D54" s="316">
        <v>612.1</v>
      </c>
      <c r="E54" s="316">
        <v>117.4</v>
      </c>
      <c r="F54" s="316">
        <v>416.1</v>
      </c>
      <c r="G54" s="316">
        <v>329.5</v>
      </c>
      <c r="H54" s="316">
        <v>86.6</v>
      </c>
      <c r="I54" s="316">
        <v>313.39999999999998</v>
      </c>
      <c r="J54" s="316">
        <v>282.60000000000002</v>
      </c>
      <c r="K54" s="316">
        <v>30.8</v>
      </c>
      <c r="L54" s="198"/>
      <c r="M54" s="198"/>
      <c r="N54" s="198"/>
      <c r="O54" s="198"/>
      <c r="P54" s="198"/>
      <c r="Q54" s="198"/>
      <c r="R54" s="596"/>
      <c r="S54" s="596"/>
      <c r="T54" s="596"/>
      <c r="U54" s="596"/>
      <c r="V54" s="596"/>
      <c r="W54" s="596"/>
    </row>
    <row r="55" spans="1:23" x14ac:dyDescent="0.2">
      <c r="A55" s="149" t="s">
        <v>155</v>
      </c>
      <c r="B55" s="134"/>
      <c r="C55" s="319"/>
      <c r="D55" s="319"/>
      <c r="E55" s="319"/>
      <c r="F55" s="319"/>
      <c r="G55" s="319"/>
      <c r="H55" s="319"/>
      <c r="I55" s="319"/>
      <c r="J55" s="319"/>
      <c r="K55" s="319"/>
      <c r="L55" s="198"/>
      <c r="M55" s="198"/>
      <c r="N55" s="198"/>
      <c r="O55" s="198"/>
      <c r="P55" s="198"/>
      <c r="Q55" s="198"/>
      <c r="R55" s="596"/>
      <c r="S55" s="596"/>
      <c r="T55" s="596"/>
      <c r="U55" s="596"/>
      <c r="V55" s="596"/>
      <c r="W55" s="596"/>
    </row>
    <row r="56" spans="1:23" x14ac:dyDescent="0.2">
      <c r="C56" s="198"/>
      <c r="D56" s="198"/>
      <c r="E56" s="198"/>
      <c r="F56" s="198"/>
      <c r="G56" s="198"/>
      <c r="H56" s="198"/>
      <c r="I56" s="198"/>
      <c r="J56" s="198"/>
      <c r="K56" s="198"/>
    </row>
    <row r="57" spans="1:23" x14ac:dyDescent="0.2">
      <c r="A57" s="26" t="s">
        <v>37</v>
      </c>
      <c r="B57" s="26"/>
      <c r="C57" s="27"/>
      <c r="D57" s="27"/>
      <c r="E57" s="27"/>
      <c r="F57" s="27"/>
      <c r="G57" s="27"/>
      <c r="H57" s="27"/>
      <c r="I57" s="27"/>
      <c r="J57" s="27"/>
      <c r="K57" s="27"/>
    </row>
    <row r="58" spans="1:23" x14ac:dyDescent="0.2">
      <c r="A58" s="125" t="s">
        <v>403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</row>
    <row r="59" spans="1:23" x14ac:dyDescent="0.2">
      <c r="A59" s="26" t="s">
        <v>165</v>
      </c>
    </row>
    <row r="60" spans="1:23" x14ac:dyDescent="0.2">
      <c r="A60" s="125" t="s">
        <v>166</v>
      </c>
    </row>
    <row r="62" spans="1:23" x14ac:dyDescent="0.2">
      <c r="C62" s="198"/>
      <c r="D62" s="198"/>
      <c r="E62" s="198"/>
      <c r="F62" s="198"/>
      <c r="G62" s="198"/>
      <c r="H62" s="198"/>
      <c r="I62" s="198"/>
      <c r="J62" s="198"/>
      <c r="K62" s="198"/>
    </row>
    <row r="63" spans="1:23" x14ac:dyDescent="0.2">
      <c r="C63" s="198"/>
      <c r="D63" s="198"/>
      <c r="E63" s="198"/>
      <c r="F63" s="198"/>
      <c r="G63" s="198"/>
      <c r="H63" s="198"/>
      <c r="I63" s="198"/>
      <c r="J63" s="198"/>
      <c r="K63" s="198"/>
    </row>
    <row r="64" spans="1:23" x14ac:dyDescent="0.2">
      <c r="C64" s="198"/>
      <c r="D64" s="198"/>
      <c r="E64" s="198"/>
      <c r="F64" s="198"/>
      <c r="G64" s="198"/>
      <c r="H64" s="198"/>
      <c r="I64" s="198"/>
      <c r="J64" s="198"/>
      <c r="K64" s="198"/>
    </row>
    <row r="65" spans="3:12" x14ac:dyDescent="0.2">
      <c r="C65" s="198"/>
      <c r="D65" s="198"/>
      <c r="E65" s="198"/>
      <c r="F65" s="198"/>
      <c r="G65" s="198"/>
      <c r="H65" s="198"/>
      <c r="I65" s="198"/>
      <c r="J65" s="198"/>
      <c r="K65" s="198"/>
    </row>
    <row r="66" spans="3:12" x14ac:dyDescent="0.2">
      <c r="C66" s="198"/>
      <c r="D66" s="198"/>
      <c r="E66" s="198"/>
      <c r="F66" s="198"/>
      <c r="G66" s="198"/>
      <c r="H66" s="198"/>
      <c r="I66" s="198"/>
      <c r="J66" s="198"/>
      <c r="K66" s="198"/>
      <c r="L66" s="198"/>
    </row>
    <row r="67" spans="3:12" x14ac:dyDescent="0.2">
      <c r="C67" s="198"/>
      <c r="D67" s="198"/>
      <c r="E67" s="198"/>
      <c r="F67" s="198"/>
      <c r="G67" s="198"/>
      <c r="H67" s="198"/>
      <c r="I67" s="198"/>
      <c r="J67" s="198"/>
      <c r="K67" s="198"/>
      <c r="L67" s="198"/>
    </row>
    <row r="68" spans="3:12" x14ac:dyDescent="0.2">
      <c r="C68" s="596"/>
      <c r="D68" s="596"/>
      <c r="E68" s="596"/>
      <c r="F68" s="596"/>
      <c r="G68" s="596"/>
      <c r="H68" s="596"/>
      <c r="I68" s="596"/>
      <c r="J68" s="596"/>
      <c r="K68" s="596"/>
    </row>
    <row r="69" spans="3:12" x14ac:dyDescent="0.2">
      <c r="C69" s="596"/>
      <c r="D69" s="596"/>
      <c r="E69" s="596"/>
      <c r="F69" s="596"/>
      <c r="G69" s="596"/>
      <c r="H69" s="596"/>
      <c r="I69" s="596"/>
      <c r="J69" s="596"/>
      <c r="K69" s="596"/>
    </row>
    <row r="70" spans="3:12" x14ac:dyDescent="0.2">
      <c r="C70" s="596"/>
      <c r="D70" s="596"/>
      <c r="E70" s="596"/>
      <c r="F70" s="596"/>
      <c r="G70" s="596"/>
      <c r="H70" s="596"/>
      <c r="I70" s="596"/>
      <c r="J70" s="596"/>
      <c r="K70" s="596"/>
    </row>
    <row r="71" spans="3:12" x14ac:dyDescent="0.2">
      <c r="C71" s="596"/>
      <c r="D71" s="596"/>
      <c r="E71" s="596"/>
      <c r="F71" s="596"/>
      <c r="G71" s="596"/>
      <c r="H71" s="596"/>
      <c r="I71" s="596"/>
      <c r="J71" s="596"/>
      <c r="K71" s="596"/>
    </row>
    <row r="72" spans="3:12" x14ac:dyDescent="0.2">
      <c r="C72" s="596"/>
      <c r="D72" s="596"/>
      <c r="E72" s="596"/>
      <c r="F72" s="596"/>
      <c r="G72" s="596"/>
      <c r="H72" s="596"/>
      <c r="I72" s="596"/>
      <c r="J72" s="596"/>
      <c r="K72" s="596"/>
    </row>
    <row r="73" spans="3:12" x14ac:dyDescent="0.2">
      <c r="C73" s="596"/>
      <c r="D73" s="596"/>
      <c r="E73" s="596"/>
      <c r="F73" s="596"/>
      <c r="G73" s="596"/>
      <c r="H73" s="596"/>
      <c r="I73" s="596"/>
      <c r="J73" s="596"/>
      <c r="K73" s="596"/>
    </row>
  </sheetData>
  <mergeCells count="16">
    <mergeCell ref="A54:B54"/>
    <mergeCell ref="K1:K2"/>
    <mergeCell ref="C7:K7"/>
    <mergeCell ref="A4:B7"/>
    <mergeCell ref="C4:E4"/>
    <mergeCell ref="F4:H4"/>
    <mergeCell ref="I4:K4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hyperlinks>
    <hyperlink ref="K1" location="'Spis tablic  List of tables 1.1'!A1" display="'Spis tablic  List of tables 1.1'!A1"/>
    <hyperlink ref="K1:K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zoomScaleNormal="100" workbookViewId="0">
      <pane xSplit="2" ySplit="6" topLeftCell="C7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54.28515625" style="28" customWidth="1"/>
    <col min="2" max="2" width="8.28515625" style="28" customWidth="1"/>
    <col min="3" max="9" width="19.28515625" style="28" customWidth="1"/>
    <col min="10" max="16384" width="9.140625" style="18"/>
  </cols>
  <sheetData>
    <row r="1" spans="1:12" s="53" customFormat="1" ht="15" customHeight="1" x14ac:dyDescent="0.25">
      <c r="A1" s="782" t="s">
        <v>425</v>
      </c>
      <c r="B1" s="782"/>
      <c r="C1" s="782"/>
      <c r="D1" s="782"/>
      <c r="E1" s="782"/>
      <c r="F1" s="17"/>
      <c r="G1" s="17"/>
      <c r="H1" s="17"/>
      <c r="I1" s="738" t="s">
        <v>152</v>
      </c>
      <c r="J1" s="227"/>
    </row>
    <row r="2" spans="1:12" s="53" customFormat="1" ht="15" customHeight="1" x14ac:dyDescent="0.25">
      <c r="A2" s="811" t="s">
        <v>426</v>
      </c>
      <c r="B2" s="811"/>
      <c r="C2" s="811"/>
      <c r="D2" s="811"/>
      <c r="E2" s="811"/>
      <c r="F2" s="811"/>
      <c r="G2" s="811"/>
      <c r="H2" s="811"/>
      <c r="I2" s="738"/>
      <c r="J2" s="227"/>
    </row>
    <row r="3" spans="1:12" s="180" customFormat="1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L3" s="578"/>
    </row>
    <row r="4" spans="1:12" ht="29.25" customHeight="1" x14ac:dyDescent="0.2">
      <c r="A4" s="809" t="s">
        <v>428</v>
      </c>
      <c r="B4" s="810"/>
      <c r="C4" s="742" t="s">
        <v>168</v>
      </c>
      <c r="D4" s="742" t="s">
        <v>195</v>
      </c>
      <c r="E4" s="742"/>
      <c r="F4" s="742"/>
      <c r="G4" s="742"/>
      <c r="H4" s="742"/>
      <c r="I4" s="742"/>
    </row>
    <row r="5" spans="1:12" ht="75" customHeight="1" x14ac:dyDescent="0.2">
      <c r="A5" s="828"/>
      <c r="B5" s="807"/>
      <c r="C5" s="742"/>
      <c r="D5" s="142" t="s">
        <v>196</v>
      </c>
      <c r="E5" s="142" t="s">
        <v>453</v>
      </c>
      <c r="F5" s="143" t="s">
        <v>484</v>
      </c>
      <c r="G5" s="143" t="s">
        <v>199</v>
      </c>
      <c r="H5" s="143" t="s">
        <v>200</v>
      </c>
      <c r="I5" s="142" t="s">
        <v>436</v>
      </c>
    </row>
    <row r="6" spans="1:12" ht="30" customHeight="1" x14ac:dyDescent="0.2">
      <c r="A6" s="828"/>
      <c r="B6" s="807"/>
      <c r="C6" s="752" t="s">
        <v>419</v>
      </c>
      <c r="D6" s="752"/>
      <c r="E6" s="752"/>
      <c r="F6" s="752"/>
      <c r="G6" s="752"/>
      <c r="H6" s="752"/>
      <c r="I6" s="752"/>
    </row>
    <row r="7" spans="1:12" s="181" customFormat="1" ht="15" customHeight="1" x14ac:dyDescent="0.2">
      <c r="B7" s="137">
        <v>2019</v>
      </c>
      <c r="C7" s="346">
        <v>99843.8</v>
      </c>
      <c r="D7" s="346">
        <v>22643.7</v>
      </c>
      <c r="E7" s="346">
        <v>44535.9</v>
      </c>
      <c r="F7" s="314">
        <v>12166.9</v>
      </c>
      <c r="G7" s="340">
        <v>4225.6000000000004</v>
      </c>
      <c r="H7" s="340">
        <v>9748.5</v>
      </c>
      <c r="I7" s="340">
        <v>6523.3</v>
      </c>
      <c r="J7" s="619"/>
      <c r="K7" s="619"/>
    </row>
    <row r="8" spans="1:12" s="181" customFormat="1" ht="15" customHeight="1" x14ac:dyDescent="0.2">
      <c r="A8" s="19" t="s">
        <v>23</v>
      </c>
      <c r="B8" s="137">
        <v>2020</v>
      </c>
      <c r="C8" s="346">
        <v>104220.2</v>
      </c>
      <c r="D8" s="346">
        <v>24619</v>
      </c>
      <c r="E8" s="346">
        <v>47572.4</v>
      </c>
      <c r="F8" s="314">
        <v>11782.6</v>
      </c>
      <c r="G8" s="340">
        <v>4232.1000000000004</v>
      </c>
      <c r="H8" s="340">
        <v>9623</v>
      </c>
      <c r="I8" s="340">
        <v>6391.1</v>
      </c>
      <c r="J8" s="619"/>
      <c r="K8" s="619"/>
    </row>
    <row r="9" spans="1:12" s="181" customFormat="1" ht="15" customHeight="1" x14ac:dyDescent="0.2">
      <c r="A9" s="155" t="s">
        <v>24</v>
      </c>
      <c r="B9" s="137">
        <v>2021</v>
      </c>
      <c r="C9" s="346">
        <v>112699.8</v>
      </c>
      <c r="D9" s="346">
        <v>28400</v>
      </c>
      <c r="E9" s="346">
        <v>49853.5</v>
      </c>
      <c r="F9" s="314">
        <v>13247.3</v>
      </c>
      <c r="G9" s="340">
        <v>4503.7</v>
      </c>
      <c r="H9" s="340">
        <v>10178.6</v>
      </c>
      <c r="I9" s="340">
        <v>6516.7</v>
      </c>
      <c r="J9" s="619"/>
      <c r="K9" s="619"/>
    </row>
    <row r="10" spans="1:12" ht="15" customHeight="1" x14ac:dyDescent="0.2">
      <c r="A10" s="244"/>
      <c r="B10" s="137">
        <v>2022</v>
      </c>
      <c r="C10" s="347">
        <v>119010.3</v>
      </c>
      <c r="D10" s="347">
        <v>30539.9</v>
      </c>
      <c r="E10" s="347">
        <v>53886.9</v>
      </c>
      <c r="F10" s="314">
        <v>12959.7</v>
      </c>
      <c r="G10" s="340">
        <v>4318.8999999999996</v>
      </c>
      <c r="H10" s="340">
        <v>10669.7</v>
      </c>
      <c r="I10" s="340">
        <v>6635.3</v>
      </c>
      <c r="J10" s="619"/>
      <c r="K10" s="619"/>
    </row>
    <row r="11" spans="1:12" s="181" customFormat="1" ht="15" customHeight="1" x14ac:dyDescent="0.2">
      <c r="A11" s="155"/>
      <c r="B11" s="138">
        <v>2023</v>
      </c>
      <c r="C11" s="348">
        <v>120343.4</v>
      </c>
      <c r="D11" s="348">
        <v>31924.9</v>
      </c>
      <c r="E11" s="348">
        <v>53818</v>
      </c>
      <c r="F11" s="317">
        <v>13480.3</v>
      </c>
      <c r="G11" s="339">
        <v>4120.3999999999996</v>
      </c>
      <c r="H11" s="339">
        <v>10483</v>
      </c>
      <c r="I11" s="339">
        <v>6516.8</v>
      </c>
      <c r="J11" s="619"/>
      <c r="K11" s="619"/>
    </row>
    <row r="12" spans="1:12" s="181" customFormat="1" ht="15" customHeight="1" x14ac:dyDescent="0.2">
      <c r="A12" s="155"/>
      <c r="B12" s="19"/>
      <c r="C12" s="326"/>
      <c r="D12" s="326"/>
      <c r="E12" s="326"/>
      <c r="F12" s="316"/>
      <c r="G12" s="397"/>
      <c r="H12" s="397"/>
      <c r="I12" s="397"/>
      <c r="J12" s="619"/>
      <c r="K12" s="619"/>
    </row>
    <row r="13" spans="1:12" ht="15" customHeight="1" x14ac:dyDescent="0.2">
      <c r="A13" s="19" t="s">
        <v>0</v>
      </c>
      <c r="B13" s="19"/>
      <c r="C13" s="398">
        <v>71491</v>
      </c>
      <c r="D13" s="398">
        <v>20951.099999999999</v>
      </c>
      <c r="E13" s="398">
        <v>43713.1</v>
      </c>
      <c r="F13" s="399">
        <v>4796.2</v>
      </c>
      <c r="G13" s="400">
        <v>1156.8</v>
      </c>
      <c r="H13" s="401">
        <v>778.1</v>
      </c>
      <c r="I13" s="400">
        <v>95.7</v>
      </c>
      <c r="J13" s="619"/>
      <c r="K13" s="619"/>
    </row>
    <row r="14" spans="1:12" ht="15" customHeight="1" x14ac:dyDescent="0.2">
      <c r="A14" s="121" t="s">
        <v>2</v>
      </c>
      <c r="B14" s="19"/>
      <c r="C14" s="343"/>
      <c r="D14" s="343"/>
      <c r="E14" s="343"/>
      <c r="F14" s="315"/>
      <c r="G14" s="341"/>
      <c r="H14" s="341"/>
      <c r="I14" s="341"/>
      <c r="J14" s="619"/>
      <c r="K14" s="619"/>
    </row>
    <row r="15" spans="1:12" ht="15" customHeight="1" x14ac:dyDescent="0.2">
      <c r="A15" s="171" t="s">
        <v>17</v>
      </c>
      <c r="B15" s="171"/>
      <c r="C15" s="343"/>
      <c r="D15" s="343"/>
      <c r="E15" s="343"/>
      <c r="F15" s="315"/>
      <c r="G15" s="341"/>
      <c r="H15" s="341"/>
      <c r="I15" s="341"/>
      <c r="J15" s="619"/>
      <c r="K15" s="619"/>
    </row>
    <row r="16" spans="1:12" ht="15" customHeight="1" x14ac:dyDescent="0.2">
      <c r="A16" s="124" t="s">
        <v>18</v>
      </c>
      <c r="B16" s="171"/>
      <c r="C16" s="343"/>
      <c r="D16" s="343"/>
      <c r="E16" s="343"/>
      <c r="F16" s="315"/>
      <c r="G16" s="341"/>
      <c r="H16" s="341"/>
      <c r="I16" s="341"/>
      <c r="J16" s="619"/>
      <c r="K16" s="619"/>
    </row>
    <row r="17" spans="1:11" ht="15" customHeight="1" x14ac:dyDescent="0.2">
      <c r="A17" s="22" t="s">
        <v>3</v>
      </c>
      <c r="B17" s="22"/>
      <c r="C17" s="402">
        <v>2655.6</v>
      </c>
      <c r="D17" s="402">
        <v>932</v>
      </c>
      <c r="E17" s="402">
        <v>1305.5999999999999</v>
      </c>
      <c r="F17" s="403">
        <v>289.39999999999998</v>
      </c>
      <c r="G17" s="404">
        <v>51.6</v>
      </c>
      <c r="H17" s="404">
        <v>61.1</v>
      </c>
      <c r="I17" s="404">
        <v>16</v>
      </c>
      <c r="J17" s="619"/>
      <c r="K17" s="619"/>
    </row>
    <row r="18" spans="1:11" ht="15" customHeight="1" x14ac:dyDescent="0.2">
      <c r="A18" s="145" t="s">
        <v>4</v>
      </c>
      <c r="B18" s="22"/>
      <c r="C18" s="343"/>
      <c r="D18" s="343"/>
      <c r="E18" s="343"/>
      <c r="F18" s="315"/>
      <c r="G18" s="341"/>
      <c r="H18" s="341"/>
      <c r="I18" s="341"/>
      <c r="J18" s="619"/>
      <c r="K18" s="619"/>
    </row>
    <row r="19" spans="1:11" ht="15" customHeight="1" x14ac:dyDescent="0.2">
      <c r="A19" s="22" t="s">
        <v>5</v>
      </c>
      <c r="B19" s="22"/>
      <c r="C19" s="402">
        <v>7724.8</v>
      </c>
      <c r="D19" s="402">
        <v>2448.6</v>
      </c>
      <c r="E19" s="402">
        <v>4351.8</v>
      </c>
      <c r="F19" s="403">
        <v>574.20000000000005</v>
      </c>
      <c r="G19" s="404">
        <v>148.6</v>
      </c>
      <c r="H19" s="404">
        <v>176</v>
      </c>
      <c r="I19" s="404">
        <v>25.6</v>
      </c>
      <c r="J19" s="619"/>
      <c r="K19" s="619"/>
    </row>
    <row r="20" spans="1:11" ht="15" customHeight="1" x14ac:dyDescent="0.2">
      <c r="A20" s="145" t="s">
        <v>5</v>
      </c>
      <c r="B20" s="22"/>
      <c r="C20" s="343"/>
      <c r="D20" s="343"/>
      <c r="E20" s="343"/>
      <c r="F20" s="315"/>
      <c r="G20" s="341"/>
      <c r="H20" s="341"/>
      <c r="I20" s="341"/>
      <c r="J20" s="619"/>
      <c r="K20" s="619"/>
    </row>
    <row r="21" spans="1:11" ht="15" customHeight="1" x14ac:dyDescent="0.2">
      <c r="A21" s="22" t="s">
        <v>6</v>
      </c>
      <c r="B21" s="22"/>
      <c r="C21" s="402">
        <v>14438.9</v>
      </c>
      <c r="D21" s="402">
        <v>4054.5</v>
      </c>
      <c r="E21" s="402">
        <v>8814.4</v>
      </c>
      <c r="F21" s="405">
        <v>978.3</v>
      </c>
      <c r="G21" s="404">
        <v>312.39999999999998</v>
      </c>
      <c r="H21" s="406">
        <v>247.9</v>
      </c>
      <c r="I21" s="406">
        <v>31.5</v>
      </c>
      <c r="J21" s="619"/>
      <c r="K21" s="619"/>
    </row>
    <row r="22" spans="1:11" ht="15" customHeight="1" x14ac:dyDescent="0.2">
      <c r="A22" s="145" t="s">
        <v>6</v>
      </c>
      <c r="B22" s="22"/>
      <c r="C22" s="343"/>
      <c r="D22" s="343"/>
      <c r="E22" s="343"/>
      <c r="F22" s="315"/>
      <c r="G22" s="341"/>
      <c r="H22" s="341"/>
      <c r="I22" s="341"/>
      <c r="J22" s="619"/>
      <c r="K22" s="619"/>
    </row>
    <row r="23" spans="1:11" ht="15" customHeight="1" x14ac:dyDescent="0.2">
      <c r="A23" s="568" t="s">
        <v>16</v>
      </c>
      <c r="B23" s="22"/>
      <c r="C23" s="402">
        <v>9043</v>
      </c>
      <c r="D23" s="402">
        <v>2234.1</v>
      </c>
      <c r="E23" s="402">
        <v>5412.1</v>
      </c>
      <c r="F23" s="403">
        <v>890.2</v>
      </c>
      <c r="G23" s="404">
        <v>455.6</v>
      </c>
      <c r="H23" s="685" t="s">
        <v>163</v>
      </c>
      <c r="I23" s="406" t="s">
        <v>163</v>
      </c>
      <c r="J23" s="619"/>
      <c r="K23" s="619"/>
    </row>
    <row r="24" spans="1:11" ht="15" customHeight="1" x14ac:dyDescent="0.2">
      <c r="A24" s="567" t="s">
        <v>16</v>
      </c>
      <c r="B24" s="22"/>
      <c r="C24" s="343"/>
      <c r="D24" s="343"/>
      <c r="E24" s="343"/>
      <c r="F24" s="315"/>
      <c r="G24" s="341"/>
      <c r="H24" s="341"/>
      <c r="I24" s="341"/>
      <c r="J24" s="619"/>
      <c r="K24" s="619"/>
    </row>
    <row r="25" spans="1:11" ht="15" customHeight="1" x14ac:dyDescent="0.2">
      <c r="A25" s="570" t="s">
        <v>569</v>
      </c>
      <c r="B25" s="22"/>
      <c r="C25" s="402">
        <v>23611</v>
      </c>
      <c r="D25" s="683" t="s">
        <v>163</v>
      </c>
      <c r="E25" s="402">
        <v>13657.3</v>
      </c>
      <c r="F25" s="684" t="s">
        <v>163</v>
      </c>
      <c r="G25" s="685" t="s">
        <v>163</v>
      </c>
      <c r="H25" s="685" t="s">
        <v>163</v>
      </c>
      <c r="I25" s="404" t="s">
        <v>163</v>
      </c>
      <c r="J25" s="619"/>
      <c r="K25" s="619"/>
    </row>
    <row r="26" spans="1:11" ht="15" customHeight="1" x14ac:dyDescent="0.2">
      <c r="A26" s="569" t="s">
        <v>569</v>
      </c>
      <c r="B26" s="22"/>
      <c r="C26" s="343"/>
      <c r="D26" s="343"/>
      <c r="E26" s="343"/>
      <c r="F26" s="315"/>
      <c r="G26" s="341"/>
      <c r="H26" s="341"/>
      <c r="I26" s="341"/>
      <c r="J26" s="619"/>
      <c r="K26" s="619"/>
    </row>
    <row r="27" spans="1:11" ht="15" customHeight="1" x14ac:dyDescent="0.2">
      <c r="A27" s="570" t="s">
        <v>571</v>
      </c>
      <c r="B27" s="22"/>
      <c r="C27" s="586">
        <v>14017.7</v>
      </c>
      <c r="D27" s="586" t="s">
        <v>163</v>
      </c>
      <c r="E27" s="586">
        <v>10171.9</v>
      </c>
      <c r="F27" s="587" t="s">
        <v>163</v>
      </c>
      <c r="G27" s="686" t="s">
        <v>163</v>
      </c>
      <c r="H27" s="686" t="s">
        <v>163</v>
      </c>
      <c r="I27" s="588" t="s">
        <v>163</v>
      </c>
      <c r="J27" s="619"/>
      <c r="K27" s="619"/>
    </row>
    <row r="28" spans="1:11" ht="15" customHeight="1" x14ac:dyDescent="0.2">
      <c r="A28" s="569" t="s">
        <v>570</v>
      </c>
      <c r="B28" s="22"/>
      <c r="C28" s="585"/>
      <c r="D28" s="585"/>
      <c r="E28" s="585"/>
      <c r="F28" s="315"/>
      <c r="G28" s="341"/>
      <c r="H28" s="341"/>
      <c r="I28" s="341"/>
      <c r="J28" s="619"/>
      <c r="K28" s="619"/>
    </row>
    <row r="29" spans="1:11" x14ac:dyDescent="0.2">
      <c r="A29" s="171" t="s">
        <v>29</v>
      </c>
      <c r="B29" s="171"/>
      <c r="C29" s="342"/>
      <c r="D29" s="342"/>
      <c r="E29" s="342"/>
      <c r="F29" s="314"/>
      <c r="G29" s="340"/>
      <c r="H29" s="340"/>
      <c r="I29" s="340"/>
      <c r="J29" s="619"/>
      <c r="K29" s="619"/>
    </row>
    <row r="30" spans="1:11" x14ac:dyDescent="0.2">
      <c r="A30" s="124" t="s">
        <v>19</v>
      </c>
      <c r="B30" s="171"/>
      <c r="C30" s="342"/>
      <c r="D30" s="342"/>
      <c r="E30" s="342"/>
      <c r="F30" s="314"/>
      <c r="G30" s="340"/>
      <c r="H30" s="340"/>
      <c r="I30" s="340"/>
      <c r="J30" s="619"/>
      <c r="K30" s="619"/>
    </row>
    <row r="31" spans="1:11" x14ac:dyDescent="0.2">
      <c r="A31" s="22" t="s">
        <v>25</v>
      </c>
      <c r="B31" s="22"/>
      <c r="C31" s="342">
        <v>66716.100000000006</v>
      </c>
      <c r="D31" s="342">
        <v>20024.400000000001</v>
      </c>
      <c r="E31" s="342">
        <v>40946.5</v>
      </c>
      <c r="F31" s="314">
        <v>4544.8999999999996</v>
      </c>
      <c r="G31" s="340">
        <v>640.20000000000005</v>
      </c>
      <c r="H31" s="340">
        <v>501.7</v>
      </c>
      <c r="I31" s="340">
        <v>58.4</v>
      </c>
      <c r="J31" s="619"/>
      <c r="K31" s="619"/>
    </row>
    <row r="32" spans="1:11" x14ac:dyDescent="0.2">
      <c r="A32" s="145" t="s">
        <v>26</v>
      </c>
      <c r="B32" s="22"/>
      <c r="C32" s="342"/>
      <c r="D32" s="342"/>
      <c r="E32" s="342"/>
      <c r="F32" s="314"/>
      <c r="G32" s="340"/>
      <c r="H32" s="340"/>
      <c r="I32" s="340"/>
      <c r="J32" s="619"/>
      <c r="K32" s="619"/>
    </row>
    <row r="33" spans="1:11" x14ac:dyDescent="0.2">
      <c r="A33" s="71" t="s">
        <v>159</v>
      </c>
      <c r="B33" s="71"/>
      <c r="C33" s="402">
        <v>28537</v>
      </c>
      <c r="D33" s="402">
        <v>9289</v>
      </c>
      <c r="E33" s="402">
        <v>16272.5</v>
      </c>
      <c r="F33" s="403">
        <v>2248.5</v>
      </c>
      <c r="G33" s="404">
        <v>392</v>
      </c>
      <c r="H33" s="404">
        <v>297.39999999999998</v>
      </c>
      <c r="I33" s="404">
        <v>37.6</v>
      </c>
      <c r="J33" s="619"/>
      <c r="K33" s="619"/>
    </row>
    <row r="34" spans="1:11" ht="25.5" x14ac:dyDescent="0.2">
      <c r="A34" s="146" t="s">
        <v>160</v>
      </c>
      <c r="B34" s="71"/>
      <c r="C34" s="342"/>
      <c r="D34" s="342"/>
      <c r="E34" s="342"/>
      <c r="F34" s="314"/>
      <c r="G34" s="340"/>
      <c r="H34" s="340"/>
      <c r="I34" s="340"/>
      <c r="J34" s="619"/>
      <c r="K34" s="619"/>
    </row>
    <row r="35" spans="1:11" ht="25.5" customHeight="1" x14ac:dyDescent="0.2">
      <c r="A35" s="71" t="s">
        <v>161</v>
      </c>
      <c r="B35" s="71"/>
      <c r="C35" s="402">
        <v>37607.599999999999</v>
      </c>
      <c r="D35" s="407">
        <v>10569.7</v>
      </c>
      <c r="E35" s="402">
        <v>24312.2</v>
      </c>
      <c r="F35" s="403">
        <v>2259.8000000000002</v>
      </c>
      <c r="G35" s="685" t="s">
        <v>163</v>
      </c>
      <c r="H35" s="685" t="s">
        <v>163</v>
      </c>
      <c r="I35" s="406">
        <v>20.8</v>
      </c>
      <c r="J35" s="619"/>
      <c r="K35" s="619"/>
    </row>
    <row r="36" spans="1:11" ht="25.5" customHeight="1" x14ac:dyDescent="0.2">
      <c r="A36" s="146" t="s">
        <v>162</v>
      </c>
      <c r="B36" s="71"/>
      <c r="C36" s="342"/>
      <c r="D36" s="342"/>
      <c r="E36" s="342"/>
      <c r="F36" s="314"/>
      <c r="G36" s="340"/>
      <c r="H36" s="340"/>
      <c r="I36" s="340"/>
      <c r="J36" s="619"/>
      <c r="K36" s="619"/>
    </row>
    <row r="37" spans="1:11" ht="14.25" x14ac:dyDescent="0.2">
      <c r="A37" s="71" t="s">
        <v>164</v>
      </c>
      <c r="B37" s="71"/>
      <c r="C37" s="402">
        <v>571.5</v>
      </c>
      <c r="D37" s="407">
        <v>165.8</v>
      </c>
      <c r="E37" s="402">
        <v>361.8</v>
      </c>
      <c r="F37" s="403">
        <v>36.6</v>
      </c>
      <c r="G37" s="404" t="s">
        <v>163</v>
      </c>
      <c r="H37" s="406" t="s">
        <v>163</v>
      </c>
      <c r="I37" s="373" t="s">
        <v>517</v>
      </c>
      <c r="J37" s="619"/>
      <c r="K37" s="619"/>
    </row>
    <row r="38" spans="1:11" ht="14.25" x14ac:dyDescent="0.2">
      <c r="A38" s="146" t="s">
        <v>223</v>
      </c>
      <c r="B38" s="71"/>
      <c r="C38" s="342"/>
      <c r="D38" s="342"/>
      <c r="E38" s="342"/>
      <c r="F38" s="314"/>
      <c r="G38" s="340"/>
      <c r="H38" s="340"/>
      <c r="I38" s="340"/>
      <c r="J38" s="619"/>
      <c r="K38" s="619"/>
    </row>
    <row r="39" spans="1:11" x14ac:dyDescent="0.2">
      <c r="A39" s="22" t="s">
        <v>27</v>
      </c>
      <c r="B39" s="22"/>
      <c r="C39" s="402">
        <v>4774.8999999999996</v>
      </c>
      <c r="D39" s="402">
        <v>926.6</v>
      </c>
      <c r="E39" s="402">
        <v>2766.5</v>
      </c>
      <c r="F39" s="403">
        <v>251.4</v>
      </c>
      <c r="G39" s="404">
        <v>516.70000000000005</v>
      </c>
      <c r="H39" s="406">
        <v>276.39999999999998</v>
      </c>
      <c r="I39" s="406">
        <v>37.299999999999997</v>
      </c>
      <c r="J39" s="619"/>
      <c r="K39" s="619"/>
    </row>
    <row r="40" spans="1:11" x14ac:dyDescent="0.2">
      <c r="A40" s="145" t="s">
        <v>28</v>
      </c>
      <c r="B40" s="22"/>
      <c r="C40" s="314"/>
      <c r="D40" s="314"/>
      <c r="E40" s="314"/>
      <c r="F40" s="314"/>
      <c r="G40" s="314"/>
      <c r="H40" s="314"/>
      <c r="I40" s="314"/>
      <c r="J40" s="619"/>
      <c r="K40" s="619"/>
    </row>
    <row r="41" spans="1:11" x14ac:dyDescent="0.2">
      <c r="A41" s="58" t="s">
        <v>153</v>
      </c>
      <c r="B41" s="58"/>
      <c r="C41" s="317">
        <v>2774.3</v>
      </c>
      <c r="D41" s="317">
        <v>610.6</v>
      </c>
      <c r="E41" s="317">
        <v>339.4</v>
      </c>
      <c r="F41" s="317">
        <v>453.4</v>
      </c>
      <c r="G41" s="317">
        <v>300.5</v>
      </c>
      <c r="H41" s="317">
        <v>398.1</v>
      </c>
      <c r="I41" s="317">
        <v>672.3</v>
      </c>
      <c r="J41" s="619"/>
      <c r="K41" s="619"/>
    </row>
    <row r="42" spans="1:11" x14ac:dyDescent="0.2">
      <c r="A42" s="147" t="s">
        <v>154</v>
      </c>
      <c r="B42" s="58"/>
      <c r="C42" s="616"/>
      <c r="D42" s="616"/>
      <c r="E42" s="616"/>
      <c r="F42" s="616"/>
      <c r="G42" s="616"/>
      <c r="H42" s="616"/>
      <c r="I42" s="616"/>
      <c r="J42" s="619"/>
      <c r="K42" s="619"/>
    </row>
    <row r="43" spans="1:11" x14ac:dyDescent="0.2">
      <c r="A43" s="19" t="s">
        <v>1</v>
      </c>
      <c r="B43" s="19"/>
      <c r="C43" s="317">
        <v>45748.6</v>
      </c>
      <c r="D43" s="317">
        <v>10277.700000000001</v>
      </c>
      <c r="E43" s="317">
        <v>9719.9</v>
      </c>
      <c r="F43" s="317">
        <v>8186.6</v>
      </c>
      <c r="G43" s="317">
        <v>2653</v>
      </c>
      <c r="H43" s="317">
        <v>9191.6</v>
      </c>
      <c r="I43" s="317">
        <v>5719.8</v>
      </c>
      <c r="J43" s="619"/>
      <c r="K43" s="619"/>
    </row>
    <row r="44" spans="1:11" x14ac:dyDescent="0.2">
      <c r="A44" s="121" t="s">
        <v>7</v>
      </c>
      <c r="B44" s="19"/>
      <c r="C44" s="616"/>
      <c r="D44" s="616"/>
      <c r="E44" s="616"/>
      <c r="F44" s="616"/>
      <c r="G44" s="616"/>
      <c r="H44" s="616"/>
      <c r="I44" s="616"/>
      <c r="J44" s="619"/>
      <c r="K44" s="619"/>
    </row>
    <row r="45" spans="1:11" x14ac:dyDescent="0.2">
      <c r="A45" s="22" t="s">
        <v>157</v>
      </c>
      <c r="B45" s="22"/>
      <c r="C45" s="314">
        <v>40292.9</v>
      </c>
      <c r="D45" s="314">
        <v>7784.5</v>
      </c>
      <c r="E45" s="314">
        <v>8838.2000000000007</v>
      </c>
      <c r="F45" s="314">
        <v>7228.4</v>
      </c>
      <c r="G45" s="314">
        <v>2249.9</v>
      </c>
      <c r="H45" s="314">
        <v>8968.2000000000007</v>
      </c>
      <c r="I45" s="314">
        <v>5223.7</v>
      </c>
      <c r="J45" s="619"/>
      <c r="K45" s="619"/>
    </row>
    <row r="46" spans="1:11" x14ac:dyDescent="0.2">
      <c r="A46" s="145" t="s">
        <v>158</v>
      </c>
      <c r="B46" s="22"/>
      <c r="C46" s="616"/>
      <c r="D46" s="616"/>
      <c r="E46" s="616"/>
      <c r="F46" s="616"/>
      <c r="G46" s="616"/>
      <c r="H46" s="616"/>
      <c r="I46" s="616"/>
      <c r="J46" s="619"/>
      <c r="K46" s="619"/>
    </row>
    <row r="47" spans="1:11" x14ac:dyDescent="0.2">
      <c r="A47" s="24" t="s">
        <v>30</v>
      </c>
      <c r="B47" s="24"/>
      <c r="C47" s="314">
        <v>37729.800000000003</v>
      </c>
      <c r="D47" s="314">
        <v>7618.9</v>
      </c>
      <c r="E47" s="314">
        <v>8670.2999999999993</v>
      </c>
      <c r="F47" s="314">
        <v>7017.4</v>
      </c>
      <c r="G47" s="314">
        <v>2221</v>
      </c>
      <c r="H47" s="314">
        <v>7529.6</v>
      </c>
      <c r="I47" s="314">
        <v>4672.6000000000004</v>
      </c>
      <c r="J47" s="619"/>
      <c r="K47" s="619"/>
    </row>
    <row r="48" spans="1:11" x14ac:dyDescent="0.2">
      <c r="A48" s="148" t="s">
        <v>31</v>
      </c>
      <c r="B48" s="24"/>
      <c r="C48" s="616"/>
      <c r="D48" s="616"/>
      <c r="E48" s="616"/>
      <c r="F48" s="616"/>
      <c r="G48" s="616"/>
      <c r="H48" s="616"/>
      <c r="I48" s="616"/>
      <c r="J48" s="619"/>
      <c r="K48" s="619"/>
    </row>
    <row r="49" spans="1:11" x14ac:dyDescent="0.2">
      <c r="A49" s="24" t="s">
        <v>32</v>
      </c>
      <c r="B49" s="24"/>
      <c r="C49" s="314">
        <v>2563.1</v>
      </c>
      <c r="D49" s="314">
        <v>165.6</v>
      </c>
      <c r="E49" s="314">
        <v>167.9</v>
      </c>
      <c r="F49" s="314">
        <v>211</v>
      </c>
      <c r="G49" s="314">
        <v>28.9</v>
      </c>
      <c r="H49" s="314">
        <v>1438.6</v>
      </c>
      <c r="I49" s="314">
        <v>551.1</v>
      </c>
      <c r="J49" s="619"/>
      <c r="K49" s="619"/>
    </row>
    <row r="50" spans="1:11" x14ac:dyDescent="0.2">
      <c r="A50" s="148" t="s">
        <v>33</v>
      </c>
      <c r="B50" s="24"/>
      <c r="C50" s="615"/>
      <c r="D50" s="617"/>
      <c r="E50" s="615"/>
      <c r="F50" s="617"/>
      <c r="G50" s="615"/>
      <c r="H50" s="617"/>
      <c r="I50" s="615"/>
      <c r="J50" s="619"/>
      <c r="K50" s="619"/>
    </row>
    <row r="51" spans="1:11" x14ac:dyDescent="0.2">
      <c r="A51" s="22" t="s">
        <v>34</v>
      </c>
      <c r="B51" s="22"/>
      <c r="C51" s="314">
        <v>5455.7</v>
      </c>
      <c r="D51" s="368">
        <v>2493.1999999999998</v>
      </c>
      <c r="E51" s="314">
        <v>881.7</v>
      </c>
      <c r="F51" s="368">
        <v>958.2</v>
      </c>
      <c r="G51" s="314">
        <v>403.1</v>
      </c>
      <c r="H51" s="368">
        <v>223.4</v>
      </c>
      <c r="I51" s="314">
        <v>496.1</v>
      </c>
      <c r="J51" s="619"/>
      <c r="K51" s="619"/>
    </row>
    <row r="52" spans="1:11" x14ac:dyDescent="0.2">
      <c r="A52" s="145" t="s">
        <v>35</v>
      </c>
      <c r="B52" s="22"/>
      <c r="C52" s="616"/>
      <c r="D52" s="618"/>
      <c r="E52" s="616"/>
      <c r="F52" s="618"/>
      <c r="G52" s="616"/>
      <c r="H52" s="618"/>
      <c r="I52" s="616"/>
      <c r="J52" s="619"/>
      <c r="K52" s="619"/>
    </row>
    <row r="53" spans="1:11" s="115" customFormat="1" ht="15" customHeight="1" x14ac:dyDescent="0.2">
      <c r="A53" s="58" t="s">
        <v>156</v>
      </c>
      <c r="B53" s="114"/>
      <c r="C53" s="687">
        <v>329.5</v>
      </c>
      <c r="D53" s="362">
        <v>85.5</v>
      </c>
      <c r="E53" s="362">
        <v>45.6</v>
      </c>
      <c r="F53" s="362">
        <v>44.1</v>
      </c>
      <c r="G53" s="362">
        <v>10.1</v>
      </c>
      <c r="H53" s="362">
        <v>115.2</v>
      </c>
      <c r="I53" s="317">
        <v>29</v>
      </c>
      <c r="J53" s="619"/>
      <c r="K53" s="619"/>
    </row>
    <row r="54" spans="1:11" s="115" customFormat="1" ht="15" customHeight="1" x14ac:dyDescent="0.2">
      <c r="A54" s="149" t="s">
        <v>155</v>
      </c>
      <c r="B54" s="134"/>
      <c r="C54" s="408"/>
      <c r="D54" s="409"/>
      <c r="E54" s="409"/>
      <c r="F54" s="409"/>
      <c r="G54" s="409"/>
      <c r="H54" s="409"/>
      <c r="I54" s="409"/>
      <c r="J54" s="619"/>
      <c r="K54" s="619"/>
    </row>
    <row r="56" spans="1:11" s="116" customFormat="1" x14ac:dyDescent="0.2">
      <c r="A56" s="28" t="s">
        <v>37</v>
      </c>
      <c r="B56" s="28"/>
      <c r="C56" s="199"/>
      <c r="D56" s="199"/>
    </row>
    <row r="57" spans="1:11" s="116" customFormat="1" x14ac:dyDescent="0.2">
      <c r="A57" s="123" t="s">
        <v>403</v>
      </c>
      <c r="B57" s="123"/>
    </row>
    <row r="58" spans="1:11" s="116" customFormat="1" x14ac:dyDescent="0.2">
      <c r="A58" s="26" t="s">
        <v>165</v>
      </c>
    </row>
    <row r="59" spans="1:11" s="116" customFormat="1" x14ac:dyDescent="0.2">
      <c r="A59" s="125" t="s">
        <v>166</v>
      </c>
    </row>
    <row r="60" spans="1:11" s="116" customFormat="1" x14ac:dyDescent="0.2">
      <c r="C60" s="199"/>
      <c r="D60" s="199"/>
      <c r="E60" s="199"/>
      <c r="F60" s="199"/>
      <c r="G60" s="199"/>
      <c r="H60" s="199"/>
      <c r="I60" s="199"/>
    </row>
    <row r="61" spans="1:11" s="115" customFormat="1" x14ac:dyDescent="0.2">
      <c r="A61" s="119"/>
      <c r="B61" s="119"/>
      <c r="C61" s="183"/>
      <c r="D61" s="183"/>
      <c r="E61" s="183"/>
      <c r="F61" s="183"/>
      <c r="G61" s="183"/>
      <c r="H61" s="183"/>
      <c r="I61" s="183"/>
    </row>
    <row r="62" spans="1:11" s="115" customFormat="1" x14ac:dyDescent="0.2">
      <c r="A62" s="119"/>
      <c r="B62" s="119"/>
      <c r="C62" s="183"/>
      <c r="D62" s="183"/>
      <c r="E62" s="183"/>
      <c r="F62" s="183"/>
      <c r="G62" s="183"/>
      <c r="H62" s="183"/>
      <c r="I62" s="183"/>
    </row>
    <row r="63" spans="1:11" x14ac:dyDescent="0.2">
      <c r="C63" s="23"/>
      <c r="D63" s="23"/>
      <c r="E63" s="23"/>
      <c r="F63" s="23"/>
      <c r="G63" s="23"/>
      <c r="H63" s="23"/>
      <c r="I63" s="23"/>
    </row>
    <row r="64" spans="1:11" x14ac:dyDescent="0.2">
      <c r="C64" s="595"/>
      <c r="D64" s="595"/>
      <c r="E64" s="595"/>
      <c r="F64" s="595"/>
      <c r="G64" s="595"/>
      <c r="H64" s="595"/>
      <c r="I64" s="595"/>
    </row>
    <row r="65" spans="3:9" x14ac:dyDescent="0.2">
      <c r="C65" s="595"/>
      <c r="D65" s="595"/>
      <c r="E65" s="595"/>
      <c r="F65" s="595"/>
      <c r="G65" s="595"/>
      <c r="H65" s="595"/>
      <c r="I65" s="595"/>
    </row>
  </sheetData>
  <mergeCells count="7">
    <mergeCell ref="A1:E1"/>
    <mergeCell ref="I1:I2"/>
    <mergeCell ref="A2:H2"/>
    <mergeCell ref="C6:I6"/>
    <mergeCell ref="C4:C5"/>
    <mergeCell ref="D4:I4"/>
    <mergeCell ref="A4:B6"/>
  </mergeCells>
  <hyperlinks>
    <hyperlink ref="I1" location="'Spis tablic  List of tables 1.1'!A1" display="'Spis tablic  List of tables 1.1'!A1"/>
    <hyperlink ref="I1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8" topLeftCell="B9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ColWidth="9.140625" defaultRowHeight="12.75" x14ac:dyDescent="0.2"/>
  <cols>
    <col min="1" max="1" width="38.5703125" style="115" customWidth="1"/>
    <col min="2" max="2" width="10.42578125" style="115" customWidth="1"/>
    <col min="3" max="3" width="10.28515625" style="115" customWidth="1"/>
    <col min="4" max="4" width="10" style="128" customWidth="1"/>
    <col min="5" max="5" width="10.5703125" style="128" customWidth="1"/>
    <col min="6" max="6" width="11" style="128" customWidth="1"/>
    <col min="7" max="8" width="18.28515625" style="128" customWidth="1"/>
    <col min="9" max="9" width="10.85546875" style="128" customWidth="1"/>
    <col min="10" max="11" width="10.140625" style="128" customWidth="1"/>
    <col min="12" max="13" width="9.85546875" style="128" customWidth="1"/>
    <col min="14" max="15" width="18.28515625" style="128" customWidth="1"/>
    <col min="16" max="16" width="91.42578125" style="125" customWidth="1"/>
    <col min="17" max="17" width="13.140625" style="115" customWidth="1"/>
    <col min="18" max="16384" width="9.140625" style="115"/>
  </cols>
  <sheetData>
    <row r="1" spans="1:18" x14ac:dyDescent="0.2">
      <c r="A1" s="848" t="s">
        <v>420</v>
      </c>
      <c r="B1" s="848"/>
      <c r="C1" s="848"/>
      <c r="D1" s="848"/>
      <c r="E1" s="848"/>
      <c r="F1" s="848"/>
      <c r="G1" s="848"/>
      <c r="H1" s="848"/>
      <c r="I1" s="290"/>
      <c r="J1" s="290"/>
      <c r="K1" s="156"/>
      <c r="L1" s="115"/>
      <c r="M1" s="115"/>
      <c r="N1" s="115"/>
      <c r="O1" s="115"/>
      <c r="P1" s="738" t="s">
        <v>152</v>
      </c>
      <c r="Q1" s="238"/>
    </row>
    <row r="2" spans="1:18" x14ac:dyDescent="0.2">
      <c r="A2" s="757" t="s">
        <v>421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116"/>
      <c r="M2" s="115"/>
      <c r="N2" s="115"/>
      <c r="O2" s="115"/>
      <c r="P2" s="738"/>
      <c r="Q2" s="238"/>
    </row>
    <row r="3" spans="1:18" x14ac:dyDescent="0.2">
      <c r="D3" s="115"/>
      <c r="E3" s="115"/>
      <c r="F3" s="115"/>
      <c r="G3" s="115"/>
      <c r="H3" s="116"/>
      <c r="I3" s="115"/>
      <c r="J3" s="115"/>
      <c r="K3" s="115"/>
      <c r="L3" s="115"/>
      <c r="M3" s="115"/>
      <c r="N3" s="115"/>
      <c r="O3" s="115"/>
    </row>
    <row r="4" spans="1:18" ht="15" customHeight="1" x14ac:dyDescent="0.2">
      <c r="A4" s="793" t="s">
        <v>234</v>
      </c>
      <c r="B4" s="175">
        <v>2019</v>
      </c>
      <c r="C4" s="175">
        <v>2020</v>
      </c>
      <c r="D4" s="175">
        <v>2021</v>
      </c>
      <c r="E4" s="175">
        <v>2022</v>
      </c>
      <c r="F4" s="863">
        <v>2023</v>
      </c>
      <c r="G4" s="864"/>
      <c r="H4" s="865"/>
      <c r="I4" s="175">
        <v>2019</v>
      </c>
      <c r="J4" s="175">
        <v>2020</v>
      </c>
      <c r="K4" s="175">
        <v>2021</v>
      </c>
      <c r="L4" s="175">
        <v>2022</v>
      </c>
      <c r="M4" s="863">
        <v>2023</v>
      </c>
      <c r="N4" s="864"/>
      <c r="O4" s="865"/>
      <c r="P4" s="866" t="s">
        <v>379</v>
      </c>
    </row>
    <row r="5" spans="1:18" ht="12.75" customHeight="1" x14ac:dyDescent="0.2">
      <c r="A5" s="794"/>
      <c r="B5" s="858" t="s">
        <v>168</v>
      </c>
      <c r="C5" s="859"/>
      <c r="D5" s="860"/>
      <c r="E5" s="860"/>
      <c r="F5" s="861"/>
      <c r="G5" s="742" t="s">
        <v>230</v>
      </c>
      <c r="H5" s="742" t="s">
        <v>231</v>
      </c>
      <c r="I5" s="858" t="s">
        <v>168</v>
      </c>
      <c r="J5" s="859"/>
      <c r="K5" s="860"/>
      <c r="L5" s="860"/>
      <c r="M5" s="861"/>
      <c r="N5" s="778" t="s">
        <v>230</v>
      </c>
      <c r="O5" s="742" t="s">
        <v>231</v>
      </c>
      <c r="P5" s="866"/>
    </row>
    <row r="6" spans="1:18" x14ac:dyDescent="0.2">
      <c r="A6" s="224" t="s">
        <v>379</v>
      </c>
      <c r="B6" s="862"/>
      <c r="C6" s="776"/>
      <c r="D6" s="776"/>
      <c r="E6" s="776"/>
      <c r="F6" s="807"/>
      <c r="G6" s="742"/>
      <c r="H6" s="742"/>
      <c r="I6" s="862"/>
      <c r="J6" s="776"/>
      <c r="K6" s="776"/>
      <c r="L6" s="776"/>
      <c r="M6" s="807"/>
      <c r="N6" s="740"/>
      <c r="O6" s="742"/>
      <c r="P6" s="866"/>
    </row>
    <row r="7" spans="1:18" x14ac:dyDescent="0.2">
      <c r="A7" s="222"/>
      <c r="B7" s="829"/>
      <c r="C7" s="808"/>
      <c r="D7" s="777"/>
      <c r="E7" s="777"/>
      <c r="F7" s="830"/>
      <c r="G7" s="742"/>
      <c r="H7" s="742"/>
      <c r="I7" s="829"/>
      <c r="J7" s="808"/>
      <c r="K7" s="777"/>
      <c r="L7" s="777"/>
      <c r="M7" s="830"/>
      <c r="N7" s="741"/>
      <c r="O7" s="742"/>
      <c r="P7" s="866"/>
    </row>
    <row r="8" spans="1:18" ht="29.25" customHeight="1" x14ac:dyDescent="0.2">
      <c r="A8" s="223"/>
      <c r="B8" s="829" t="s">
        <v>229</v>
      </c>
      <c r="C8" s="808"/>
      <c r="D8" s="777"/>
      <c r="E8" s="777"/>
      <c r="F8" s="777"/>
      <c r="G8" s="777"/>
      <c r="H8" s="830"/>
      <c r="I8" s="838" t="s">
        <v>419</v>
      </c>
      <c r="J8" s="840"/>
      <c r="K8" s="840"/>
      <c r="L8" s="840"/>
      <c r="M8" s="840"/>
      <c r="N8" s="840"/>
      <c r="O8" s="839"/>
      <c r="P8" s="866"/>
    </row>
    <row r="9" spans="1:18" ht="12.75" customHeight="1" x14ac:dyDescent="0.2">
      <c r="A9" s="129" t="s">
        <v>23</v>
      </c>
      <c r="B9" s="690">
        <v>121210</v>
      </c>
      <c r="C9" s="691">
        <v>134727</v>
      </c>
      <c r="D9" s="692">
        <v>155684</v>
      </c>
      <c r="E9" s="589">
        <v>170524</v>
      </c>
      <c r="F9" s="589">
        <v>174982</v>
      </c>
      <c r="G9" s="589">
        <v>152552</v>
      </c>
      <c r="H9" s="590">
        <v>22430</v>
      </c>
      <c r="I9" s="693">
        <v>86741.8</v>
      </c>
      <c r="J9" s="540">
        <v>96129.2</v>
      </c>
      <c r="K9" s="541">
        <v>105814.39999999999</v>
      </c>
      <c r="L9" s="542">
        <v>115761.4</v>
      </c>
      <c r="M9" s="591">
        <v>120514.5</v>
      </c>
      <c r="N9" s="592">
        <v>104496.8</v>
      </c>
      <c r="O9" s="593">
        <v>16017.7</v>
      </c>
      <c r="P9" s="260" t="s">
        <v>24</v>
      </c>
      <c r="Q9" s="304"/>
      <c r="R9" s="304"/>
    </row>
    <row r="10" spans="1:18" ht="12.75" customHeight="1" x14ac:dyDescent="0.2">
      <c r="A10" s="118" t="s">
        <v>235</v>
      </c>
      <c r="B10" s="694">
        <v>908</v>
      </c>
      <c r="C10" s="695">
        <v>764</v>
      </c>
      <c r="D10" s="696">
        <v>910</v>
      </c>
      <c r="E10" s="417">
        <v>848</v>
      </c>
      <c r="F10" s="417">
        <v>876</v>
      </c>
      <c r="G10" s="417">
        <v>536</v>
      </c>
      <c r="H10" s="413">
        <v>340</v>
      </c>
      <c r="I10" s="544">
        <v>553.70000000000005</v>
      </c>
      <c r="J10" s="544">
        <v>520.1</v>
      </c>
      <c r="K10" s="545">
        <v>543.20000000000005</v>
      </c>
      <c r="L10" s="546">
        <v>581.70000000000005</v>
      </c>
      <c r="M10" s="390">
        <v>590.20000000000005</v>
      </c>
      <c r="N10" s="373">
        <v>424.1</v>
      </c>
      <c r="O10" s="375">
        <v>166.1</v>
      </c>
      <c r="P10" s="261" t="s">
        <v>240</v>
      </c>
      <c r="Q10" s="304"/>
      <c r="R10" s="304"/>
    </row>
    <row r="11" spans="1:18" ht="12.75" customHeight="1" x14ac:dyDescent="0.2">
      <c r="A11" s="118" t="s">
        <v>236</v>
      </c>
      <c r="B11" s="694">
        <v>227</v>
      </c>
      <c r="C11" s="695">
        <v>340</v>
      </c>
      <c r="D11" s="696">
        <v>253</v>
      </c>
      <c r="E11" s="417">
        <v>159</v>
      </c>
      <c r="F11" s="417" t="s">
        <v>163</v>
      </c>
      <c r="G11" s="417" t="s">
        <v>163</v>
      </c>
      <c r="H11" s="413">
        <v>28</v>
      </c>
      <c r="I11" s="544">
        <v>103.5</v>
      </c>
      <c r="J11" s="544">
        <v>138.69999999999999</v>
      </c>
      <c r="K11" s="545">
        <v>108.9</v>
      </c>
      <c r="L11" s="546">
        <v>68.8</v>
      </c>
      <c r="M11" s="390" t="s">
        <v>163</v>
      </c>
      <c r="N11" s="373" t="s">
        <v>163</v>
      </c>
      <c r="O11" s="633">
        <v>17.100000000000001</v>
      </c>
      <c r="P11" s="261" t="s">
        <v>241</v>
      </c>
      <c r="Q11" s="304"/>
      <c r="R11" s="304"/>
    </row>
    <row r="12" spans="1:18" ht="12.75" customHeight="1" x14ac:dyDescent="0.2">
      <c r="A12" s="118" t="s">
        <v>237</v>
      </c>
      <c r="B12" s="694">
        <v>43465</v>
      </c>
      <c r="C12" s="695">
        <v>46028</v>
      </c>
      <c r="D12" s="696">
        <v>52572</v>
      </c>
      <c r="E12" s="417">
        <v>52515</v>
      </c>
      <c r="F12" s="417">
        <v>56498</v>
      </c>
      <c r="G12" s="417">
        <v>53821</v>
      </c>
      <c r="H12" s="413">
        <v>2677</v>
      </c>
      <c r="I12" s="544">
        <v>31410.5</v>
      </c>
      <c r="J12" s="544">
        <v>32476.400000000001</v>
      </c>
      <c r="K12" s="545">
        <v>35860.5</v>
      </c>
      <c r="L12" s="390">
        <v>35718.1</v>
      </c>
      <c r="M12" s="390">
        <v>37693.4</v>
      </c>
      <c r="N12" s="373">
        <v>35834.699999999997</v>
      </c>
      <c r="O12" s="375">
        <v>1858.7</v>
      </c>
      <c r="P12" s="261" t="s">
        <v>242</v>
      </c>
      <c r="Q12" s="304"/>
      <c r="R12" s="304"/>
    </row>
    <row r="13" spans="1:18" ht="12.75" customHeight="1" x14ac:dyDescent="0.2">
      <c r="A13" s="158" t="s">
        <v>238</v>
      </c>
      <c r="B13" s="694">
        <v>2504</v>
      </c>
      <c r="C13" s="695">
        <v>2584</v>
      </c>
      <c r="D13" s="696">
        <v>3242</v>
      </c>
      <c r="E13" s="681">
        <v>3163</v>
      </c>
      <c r="F13" s="681" t="s">
        <v>163</v>
      </c>
      <c r="G13" s="681" t="s">
        <v>163</v>
      </c>
      <c r="H13" s="413">
        <v>121</v>
      </c>
      <c r="I13" s="544">
        <v>1264.5</v>
      </c>
      <c r="J13" s="544">
        <v>1413.3</v>
      </c>
      <c r="K13" s="545">
        <v>1811</v>
      </c>
      <c r="L13" s="390">
        <v>1596.6</v>
      </c>
      <c r="M13" s="390">
        <v>1781.4</v>
      </c>
      <c r="N13" s="373">
        <v>1710.2</v>
      </c>
      <c r="O13" s="375">
        <v>71.2</v>
      </c>
      <c r="P13" s="262" t="s">
        <v>243</v>
      </c>
      <c r="Q13" s="304"/>
      <c r="R13" s="304"/>
    </row>
    <row r="14" spans="1:18" ht="12.75" customHeight="1" x14ac:dyDescent="0.2">
      <c r="A14" s="160" t="s">
        <v>377</v>
      </c>
      <c r="B14" s="694">
        <v>2504</v>
      </c>
      <c r="C14" s="695">
        <v>2584</v>
      </c>
      <c r="D14" s="696" t="s">
        <v>163</v>
      </c>
      <c r="E14" s="417" t="s">
        <v>163</v>
      </c>
      <c r="F14" s="413" t="s">
        <v>163</v>
      </c>
      <c r="G14" s="697" t="s">
        <v>163</v>
      </c>
      <c r="H14" s="413" t="s">
        <v>163</v>
      </c>
      <c r="I14" s="544">
        <v>1264.5</v>
      </c>
      <c r="J14" s="544">
        <v>1413.3</v>
      </c>
      <c r="K14" s="545" t="s">
        <v>163</v>
      </c>
      <c r="L14" s="390" t="s">
        <v>163</v>
      </c>
      <c r="M14" s="629" t="s">
        <v>163</v>
      </c>
      <c r="N14" s="547" t="s">
        <v>163</v>
      </c>
      <c r="O14" s="375">
        <v>71.2</v>
      </c>
      <c r="P14" s="263" t="s">
        <v>244</v>
      </c>
      <c r="Q14" s="304"/>
      <c r="R14" s="304"/>
    </row>
    <row r="15" spans="1:18" ht="12.75" customHeight="1" x14ac:dyDescent="0.2">
      <c r="A15" s="158" t="s">
        <v>326</v>
      </c>
      <c r="B15" s="694">
        <v>804</v>
      </c>
      <c r="C15" s="695" t="s">
        <v>163</v>
      </c>
      <c r="D15" s="696">
        <v>1147</v>
      </c>
      <c r="E15" s="681">
        <v>1275</v>
      </c>
      <c r="F15" s="418">
        <v>1724</v>
      </c>
      <c r="G15" s="698">
        <v>1706</v>
      </c>
      <c r="H15" s="413">
        <v>18</v>
      </c>
      <c r="I15" s="544">
        <v>650.5</v>
      </c>
      <c r="J15" s="456">
        <v>703</v>
      </c>
      <c r="K15" s="527">
        <v>778.6</v>
      </c>
      <c r="L15" s="390">
        <v>846</v>
      </c>
      <c r="M15" s="390">
        <v>1013.4</v>
      </c>
      <c r="N15" s="373">
        <v>1007.3</v>
      </c>
      <c r="O15" s="375">
        <v>6.1</v>
      </c>
      <c r="P15" s="262" t="s">
        <v>245</v>
      </c>
      <c r="Q15" s="304"/>
      <c r="R15" s="304"/>
    </row>
    <row r="16" spans="1:18" ht="12.75" customHeight="1" x14ac:dyDescent="0.2">
      <c r="A16" s="162" t="s">
        <v>239</v>
      </c>
      <c r="B16" s="694">
        <v>621</v>
      </c>
      <c r="C16" s="695">
        <v>698</v>
      </c>
      <c r="D16" s="696">
        <v>788</v>
      </c>
      <c r="E16" s="681">
        <v>850</v>
      </c>
      <c r="F16" s="418" t="s">
        <v>163</v>
      </c>
      <c r="G16" s="697">
        <v>1229</v>
      </c>
      <c r="H16" s="413" t="s">
        <v>163</v>
      </c>
      <c r="I16" s="544">
        <v>545.4</v>
      </c>
      <c r="J16" s="456">
        <v>590.9</v>
      </c>
      <c r="K16" s="527">
        <v>626</v>
      </c>
      <c r="L16" s="390">
        <v>693.2</v>
      </c>
      <c r="M16" s="390">
        <v>789.8</v>
      </c>
      <c r="N16" s="373">
        <v>786.4</v>
      </c>
      <c r="O16" s="375">
        <v>3.4</v>
      </c>
      <c r="P16" s="264" t="s">
        <v>246</v>
      </c>
      <c r="Q16" s="304"/>
      <c r="R16" s="304"/>
    </row>
    <row r="17" spans="1:18" ht="12.75" customHeight="1" x14ac:dyDescent="0.2">
      <c r="A17" s="162" t="s">
        <v>343</v>
      </c>
      <c r="B17" s="694" t="s">
        <v>163</v>
      </c>
      <c r="C17" s="695" t="s">
        <v>163</v>
      </c>
      <c r="D17" s="696">
        <v>168</v>
      </c>
      <c r="E17" s="681" t="s">
        <v>163</v>
      </c>
      <c r="F17" s="418">
        <v>236</v>
      </c>
      <c r="G17" s="697">
        <v>227</v>
      </c>
      <c r="H17" s="413">
        <v>9</v>
      </c>
      <c r="I17" s="544">
        <v>85.1</v>
      </c>
      <c r="J17" s="456">
        <v>82.2</v>
      </c>
      <c r="K17" s="527">
        <v>103.3</v>
      </c>
      <c r="L17" s="390" t="s">
        <v>163</v>
      </c>
      <c r="M17" s="681" t="s">
        <v>163</v>
      </c>
      <c r="N17" s="373">
        <v>116.4</v>
      </c>
      <c r="O17" s="633" t="s">
        <v>163</v>
      </c>
      <c r="P17" s="264" t="s">
        <v>247</v>
      </c>
      <c r="Q17" s="304"/>
      <c r="R17" s="304"/>
    </row>
    <row r="18" spans="1:18" ht="12.75" customHeight="1" x14ac:dyDescent="0.2">
      <c r="A18" s="162" t="s">
        <v>344</v>
      </c>
      <c r="B18" s="694" t="s">
        <v>163</v>
      </c>
      <c r="C18" s="695">
        <v>43</v>
      </c>
      <c r="D18" s="696">
        <v>191</v>
      </c>
      <c r="E18" s="681" t="s">
        <v>163</v>
      </c>
      <c r="F18" s="681" t="s">
        <v>163</v>
      </c>
      <c r="G18" s="417">
        <v>250</v>
      </c>
      <c r="H18" s="414" t="s">
        <v>163</v>
      </c>
      <c r="I18" s="544">
        <v>20</v>
      </c>
      <c r="J18" s="456">
        <v>29.9</v>
      </c>
      <c r="K18" s="527">
        <v>49.3</v>
      </c>
      <c r="L18" s="390" t="s">
        <v>163</v>
      </c>
      <c r="M18" s="629" t="s">
        <v>163</v>
      </c>
      <c r="N18" s="373">
        <v>104.5</v>
      </c>
      <c r="O18" s="374" t="s">
        <v>163</v>
      </c>
      <c r="P18" s="264" t="s">
        <v>248</v>
      </c>
      <c r="Q18" s="304"/>
      <c r="R18" s="304"/>
    </row>
    <row r="19" spans="1:18" ht="12.75" customHeight="1" x14ac:dyDescent="0.2">
      <c r="A19" s="159" t="s">
        <v>345</v>
      </c>
      <c r="B19" s="694">
        <v>1219</v>
      </c>
      <c r="C19" s="695">
        <v>1300</v>
      </c>
      <c r="D19" s="696">
        <v>2208</v>
      </c>
      <c r="E19" s="417">
        <v>2088</v>
      </c>
      <c r="F19" s="417">
        <v>2348</v>
      </c>
      <c r="G19" s="417">
        <v>2260</v>
      </c>
      <c r="H19" s="413">
        <v>88</v>
      </c>
      <c r="I19" s="544">
        <v>702</v>
      </c>
      <c r="J19" s="456">
        <v>724.3</v>
      </c>
      <c r="K19" s="527">
        <v>1482.6</v>
      </c>
      <c r="L19" s="390">
        <v>1435.3</v>
      </c>
      <c r="M19" s="390">
        <v>1248.5</v>
      </c>
      <c r="N19" s="373">
        <v>1208.4000000000001</v>
      </c>
      <c r="O19" s="375">
        <v>40.1</v>
      </c>
      <c r="P19" s="262" t="s">
        <v>249</v>
      </c>
      <c r="Q19" s="304"/>
      <c r="R19" s="304"/>
    </row>
    <row r="20" spans="1:18" ht="12.75" customHeight="1" x14ac:dyDescent="0.2">
      <c r="A20" s="162" t="s">
        <v>346</v>
      </c>
      <c r="B20" s="694">
        <v>386</v>
      </c>
      <c r="C20" s="695">
        <v>441</v>
      </c>
      <c r="D20" s="696">
        <v>557</v>
      </c>
      <c r="E20" s="417">
        <v>444</v>
      </c>
      <c r="F20" s="417">
        <v>744</v>
      </c>
      <c r="G20" s="417">
        <v>723</v>
      </c>
      <c r="H20" s="413">
        <v>21</v>
      </c>
      <c r="I20" s="544">
        <v>250.5</v>
      </c>
      <c r="J20" s="456">
        <v>269.7</v>
      </c>
      <c r="K20" s="527">
        <v>301.5</v>
      </c>
      <c r="L20" s="390" t="s">
        <v>163</v>
      </c>
      <c r="M20" s="390">
        <v>423.1</v>
      </c>
      <c r="N20" s="373">
        <v>415.1</v>
      </c>
      <c r="O20" s="375">
        <v>8</v>
      </c>
      <c r="P20" s="264" t="s">
        <v>250</v>
      </c>
      <c r="Q20" s="304"/>
      <c r="R20" s="304"/>
    </row>
    <row r="21" spans="1:18" ht="12.75" customHeight="1" x14ac:dyDescent="0.2">
      <c r="A21" s="162" t="s">
        <v>347</v>
      </c>
      <c r="B21" s="694">
        <v>417</v>
      </c>
      <c r="C21" s="695">
        <v>457</v>
      </c>
      <c r="D21" s="696">
        <v>515</v>
      </c>
      <c r="E21" s="417">
        <v>630</v>
      </c>
      <c r="F21" s="417">
        <v>574</v>
      </c>
      <c r="G21" s="417">
        <v>552</v>
      </c>
      <c r="H21" s="413">
        <v>22</v>
      </c>
      <c r="I21" s="544">
        <v>205.1</v>
      </c>
      <c r="J21" s="456">
        <v>228.6</v>
      </c>
      <c r="K21" s="527" t="s">
        <v>163</v>
      </c>
      <c r="L21" s="390">
        <v>316.3</v>
      </c>
      <c r="M21" s="390">
        <v>276.2</v>
      </c>
      <c r="N21" s="373">
        <v>262.60000000000002</v>
      </c>
      <c r="O21" s="375">
        <v>13.6</v>
      </c>
      <c r="P21" s="264" t="s">
        <v>251</v>
      </c>
      <c r="Q21" s="304"/>
      <c r="R21" s="304"/>
    </row>
    <row r="22" spans="1:18" ht="12.75" customHeight="1" x14ac:dyDescent="0.2">
      <c r="A22" s="162" t="s">
        <v>348</v>
      </c>
      <c r="B22" s="694">
        <v>416</v>
      </c>
      <c r="C22" s="699">
        <v>402</v>
      </c>
      <c r="D22" s="696">
        <v>1136</v>
      </c>
      <c r="E22" s="417">
        <v>1014</v>
      </c>
      <c r="F22" s="417">
        <v>1030</v>
      </c>
      <c r="G22" s="417">
        <v>985</v>
      </c>
      <c r="H22" s="413">
        <v>45</v>
      </c>
      <c r="I22" s="544">
        <v>246.4</v>
      </c>
      <c r="J22" s="456">
        <v>226</v>
      </c>
      <c r="K22" s="527" t="s">
        <v>163</v>
      </c>
      <c r="L22" s="453" t="s">
        <v>163</v>
      </c>
      <c r="M22" s="453">
        <v>549.20000000000005</v>
      </c>
      <c r="N22" s="452">
        <v>530.70000000000005</v>
      </c>
      <c r="O22" s="374">
        <v>18.5</v>
      </c>
      <c r="P22" s="264" t="s">
        <v>252</v>
      </c>
      <c r="Q22" s="304"/>
      <c r="R22" s="304"/>
    </row>
    <row r="23" spans="1:18" ht="12.75" customHeight="1" x14ac:dyDescent="0.2">
      <c r="A23" s="163" t="s">
        <v>383</v>
      </c>
      <c r="B23" s="694">
        <v>283</v>
      </c>
      <c r="C23" s="700">
        <v>244</v>
      </c>
      <c r="D23" s="696" t="s">
        <v>163</v>
      </c>
      <c r="E23" s="417" t="s">
        <v>163</v>
      </c>
      <c r="F23" s="417" t="s">
        <v>163</v>
      </c>
      <c r="G23" s="417" t="s">
        <v>163</v>
      </c>
      <c r="H23" s="413" t="s">
        <v>163</v>
      </c>
      <c r="I23" s="544">
        <v>151.4</v>
      </c>
      <c r="J23" s="456">
        <v>138</v>
      </c>
      <c r="K23" s="527">
        <v>194</v>
      </c>
      <c r="L23" s="390">
        <v>140.6</v>
      </c>
      <c r="M23" s="453" t="s">
        <v>163</v>
      </c>
      <c r="N23" s="452" t="s">
        <v>163</v>
      </c>
      <c r="O23" s="633" t="s">
        <v>163</v>
      </c>
      <c r="P23" s="265" t="s">
        <v>253</v>
      </c>
      <c r="Q23" s="304"/>
      <c r="R23" s="304"/>
    </row>
    <row r="24" spans="1:18" ht="12.75" customHeight="1" x14ac:dyDescent="0.2">
      <c r="A24" s="163" t="s">
        <v>384</v>
      </c>
      <c r="B24" s="694">
        <v>133</v>
      </c>
      <c r="C24" s="700">
        <v>158</v>
      </c>
      <c r="D24" s="696" t="s">
        <v>163</v>
      </c>
      <c r="E24" s="416" t="s">
        <v>163</v>
      </c>
      <c r="F24" s="417" t="s">
        <v>163</v>
      </c>
      <c r="G24" s="417" t="s">
        <v>163</v>
      </c>
      <c r="H24" s="413" t="s">
        <v>163</v>
      </c>
      <c r="I24" s="544">
        <v>95</v>
      </c>
      <c r="J24" s="456">
        <v>88</v>
      </c>
      <c r="K24" s="527" t="s">
        <v>163</v>
      </c>
      <c r="L24" s="453" t="s">
        <v>163</v>
      </c>
      <c r="M24" s="453" t="s">
        <v>163</v>
      </c>
      <c r="N24" s="547" t="s">
        <v>163</v>
      </c>
      <c r="O24" s="374" t="s">
        <v>163</v>
      </c>
      <c r="P24" s="265" t="s">
        <v>254</v>
      </c>
      <c r="Q24" s="304"/>
      <c r="R24" s="304"/>
    </row>
    <row r="25" spans="1:18" ht="12.75" customHeight="1" x14ac:dyDescent="0.2">
      <c r="A25" s="161" t="s">
        <v>349</v>
      </c>
      <c r="B25" s="694">
        <v>161</v>
      </c>
      <c r="C25" s="699">
        <v>193</v>
      </c>
      <c r="D25" s="696">
        <v>178</v>
      </c>
      <c r="E25" s="417">
        <v>192</v>
      </c>
      <c r="F25" s="417" t="s">
        <v>163</v>
      </c>
      <c r="G25" s="417">
        <v>183</v>
      </c>
      <c r="H25" s="413" t="s">
        <v>163</v>
      </c>
      <c r="I25" s="544">
        <v>107.8</v>
      </c>
      <c r="J25" s="456">
        <v>97</v>
      </c>
      <c r="K25" s="527">
        <v>92.4</v>
      </c>
      <c r="L25" s="390">
        <v>94.2</v>
      </c>
      <c r="M25" s="453" t="s">
        <v>163</v>
      </c>
      <c r="N25" s="373">
        <v>99</v>
      </c>
      <c r="O25" s="633" t="s">
        <v>163</v>
      </c>
      <c r="P25" s="266" t="s">
        <v>255</v>
      </c>
      <c r="Q25" s="304"/>
      <c r="R25" s="304"/>
    </row>
    <row r="26" spans="1:18" ht="12.75" customHeight="1" x14ac:dyDescent="0.2">
      <c r="A26" s="161" t="s">
        <v>350</v>
      </c>
      <c r="B26" s="694">
        <v>2272</v>
      </c>
      <c r="C26" s="699">
        <v>2442</v>
      </c>
      <c r="D26" s="696">
        <v>2670</v>
      </c>
      <c r="E26" s="417">
        <v>2801</v>
      </c>
      <c r="F26" s="417">
        <v>2864</v>
      </c>
      <c r="G26" s="417">
        <v>2775</v>
      </c>
      <c r="H26" s="413">
        <v>89</v>
      </c>
      <c r="I26" s="544">
        <v>1728.5</v>
      </c>
      <c r="J26" s="456">
        <v>1832.4</v>
      </c>
      <c r="K26" s="527">
        <v>1999.3</v>
      </c>
      <c r="L26" s="390">
        <v>2106.9</v>
      </c>
      <c r="M26" s="390">
        <v>2124.4</v>
      </c>
      <c r="N26" s="373">
        <v>2073.9</v>
      </c>
      <c r="O26" s="375">
        <v>50.5</v>
      </c>
      <c r="P26" s="266" t="s">
        <v>256</v>
      </c>
      <c r="Q26" s="304"/>
      <c r="R26" s="304"/>
    </row>
    <row r="27" spans="1:18" ht="12.75" customHeight="1" x14ac:dyDescent="0.2">
      <c r="A27" s="161" t="s">
        <v>351</v>
      </c>
      <c r="B27" s="694" t="s">
        <v>163</v>
      </c>
      <c r="C27" s="699" t="s">
        <v>163</v>
      </c>
      <c r="D27" s="696">
        <v>1732</v>
      </c>
      <c r="E27" s="417">
        <v>1573</v>
      </c>
      <c r="F27" s="417">
        <v>1668</v>
      </c>
      <c r="G27" s="417">
        <v>1448</v>
      </c>
      <c r="H27" s="413">
        <v>220</v>
      </c>
      <c r="I27" s="544">
        <v>1351.1</v>
      </c>
      <c r="J27" s="456">
        <v>1458.5</v>
      </c>
      <c r="K27" s="527">
        <v>1299.7</v>
      </c>
      <c r="L27" s="390">
        <v>1116</v>
      </c>
      <c r="M27" s="629" t="s">
        <v>163</v>
      </c>
      <c r="N27" s="373">
        <v>1236.3</v>
      </c>
      <c r="O27" s="375" t="s">
        <v>163</v>
      </c>
      <c r="P27" s="266" t="s">
        <v>257</v>
      </c>
      <c r="Q27" s="304"/>
      <c r="R27" s="304"/>
    </row>
    <row r="28" spans="1:18" ht="12.75" customHeight="1" x14ac:dyDescent="0.2">
      <c r="A28" s="161" t="s">
        <v>352</v>
      </c>
      <c r="B28" s="694">
        <v>1894</v>
      </c>
      <c r="C28" s="699">
        <v>2027</v>
      </c>
      <c r="D28" s="696">
        <v>3107</v>
      </c>
      <c r="E28" s="417">
        <v>2915</v>
      </c>
      <c r="F28" s="417">
        <v>2766</v>
      </c>
      <c r="G28" s="417">
        <v>2665</v>
      </c>
      <c r="H28" s="413">
        <v>101</v>
      </c>
      <c r="I28" s="544">
        <v>1245.5999999999999</v>
      </c>
      <c r="J28" s="456">
        <v>1210.4000000000001</v>
      </c>
      <c r="K28" s="527">
        <v>1749.6</v>
      </c>
      <c r="L28" s="390">
        <v>1759.2</v>
      </c>
      <c r="M28" s="390">
        <v>1656.4</v>
      </c>
      <c r="N28" s="373">
        <v>1591.3</v>
      </c>
      <c r="O28" s="375">
        <v>65.099999999999994</v>
      </c>
      <c r="P28" s="266" t="s">
        <v>258</v>
      </c>
      <c r="Q28" s="304"/>
      <c r="R28" s="304"/>
    </row>
    <row r="29" spans="1:18" ht="12.75" customHeight="1" x14ac:dyDescent="0.2">
      <c r="A29" s="161" t="s">
        <v>353</v>
      </c>
      <c r="B29" s="694" t="s">
        <v>163</v>
      </c>
      <c r="C29" s="699">
        <v>1001</v>
      </c>
      <c r="D29" s="696">
        <v>1286</v>
      </c>
      <c r="E29" s="417">
        <v>1340</v>
      </c>
      <c r="F29" s="417" t="s">
        <v>163</v>
      </c>
      <c r="G29" s="417">
        <v>1190</v>
      </c>
      <c r="H29" s="413" t="s">
        <v>163</v>
      </c>
      <c r="I29" s="544">
        <v>591.4</v>
      </c>
      <c r="J29" s="456">
        <v>540.6</v>
      </c>
      <c r="K29" s="527">
        <v>766.6</v>
      </c>
      <c r="L29" s="390">
        <v>838.8</v>
      </c>
      <c r="M29" s="390">
        <v>730.1</v>
      </c>
      <c r="N29" s="373">
        <v>717.8</v>
      </c>
      <c r="O29" s="375">
        <v>12.3</v>
      </c>
      <c r="P29" s="266" t="s">
        <v>259</v>
      </c>
      <c r="Q29" s="304"/>
      <c r="R29" s="304"/>
    </row>
    <row r="30" spans="1:18" ht="12.75" customHeight="1" x14ac:dyDescent="0.2">
      <c r="A30" s="161" t="s">
        <v>354</v>
      </c>
      <c r="B30" s="694">
        <v>1115</v>
      </c>
      <c r="C30" s="695">
        <v>1292</v>
      </c>
      <c r="D30" s="696">
        <v>1360</v>
      </c>
      <c r="E30" s="417">
        <v>1254</v>
      </c>
      <c r="F30" s="417">
        <v>1191</v>
      </c>
      <c r="G30" s="417">
        <v>1173</v>
      </c>
      <c r="H30" s="413">
        <v>18</v>
      </c>
      <c r="I30" s="544">
        <v>564.6</v>
      </c>
      <c r="J30" s="544">
        <v>585.79999999999995</v>
      </c>
      <c r="K30" s="545">
        <v>671.3</v>
      </c>
      <c r="L30" s="390">
        <v>647.4</v>
      </c>
      <c r="M30" s="390">
        <v>622.20000000000005</v>
      </c>
      <c r="N30" s="373">
        <v>611.20000000000005</v>
      </c>
      <c r="O30" s="375">
        <v>11</v>
      </c>
      <c r="P30" s="266" t="s">
        <v>260</v>
      </c>
      <c r="Q30" s="304"/>
      <c r="R30" s="304"/>
    </row>
    <row r="31" spans="1:18" ht="12.75" customHeight="1" x14ac:dyDescent="0.2">
      <c r="A31" s="160" t="s">
        <v>381</v>
      </c>
      <c r="B31" s="694">
        <v>748</v>
      </c>
      <c r="C31" s="695">
        <v>792</v>
      </c>
      <c r="D31" s="696">
        <v>701</v>
      </c>
      <c r="E31" s="417">
        <v>706</v>
      </c>
      <c r="F31" s="417">
        <v>647</v>
      </c>
      <c r="G31" s="417">
        <v>640</v>
      </c>
      <c r="H31" s="413">
        <v>7</v>
      </c>
      <c r="I31" s="544">
        <v>392.7</v>
      </c>
      <c r="J31" s="544">
        <v>322.2</v>
      </c>
      <c r="K31" s="545">
        <v>304.39999999999998</v>
      </c>
      <c r="L31" s="390">
        <v>325.3</v>
      </c>
      <c r="M31" s="390">
        <v>312.7</v>
      </c>
      <c r="N31" s="373">
        <v>310.10000000000002</v>
      </c>
      <c r="O31" s="375">
        <v>2.6</v>
      </c>
      <c r="P31" s="263" t="s">
        <v>261</v>
      </c>
      <c r="Q31" s="304"/>
      <c r="R31" s="304"/>
    </row>
    <row r="32" spans="1:18" ht="12.75" customHeight="1" x14ac:dyDescent="0.2">
      <c r="A32" s="160" t="s">
        <v>382</v>
      </c>
      <c r="B32" s="694">
        <v>367</v>
      </c>
      <c r="C32" s="695">
        <v>500</v>
      </c>
      <c r="D32" s="696">
        <v>659</v>
      </c>
      <c r="E32" s="417">
        <v>548</v>
      </c>
      <c r="F32" s="417">
        <v>544</v>
      </c>
      <c r="G32" s="417">
        <v>533</v>
      </c>
      <c r="H32" s="413">
        <v>11</v>
      </c>
      <c r="I32" s="544">
        <v>171.9</v>
      </c>
      <c r="J32" s="544">
        <v>263.60000000000002</v>
      </c>
      <c r="K32" s="545">
        <v>366.9</v>
      </c>
      <c r="L32" s="390">
        <v>322.10000000000002</v>
      </c>
      <c r="M32" s="390">
        <v>309.5</v>
      </c>
      <c r="N32" s="373">
        <v>301.10000000000002</v>
      </c>
      <c r="O32" s="375">
        <v>8.4</v>
      </c>
      <c r="P32" s="263" t="s">
        <v>262</v>
      </c>
      <c r="Q32" s="304"/>
      <c r="R32" s="304"/>
    </row>
    <row r="33" spans="1:18" ht="12.75" customHeight="1" x14ac:dyDescent="0.2">
      <c r="A33" s="158" t="s">
        <v>328</v>
      </c>
      <c r="B33" s="694">
        <v>27736</v>
      </c>
      <c r="C33" s="695">
        <v>29010</v>
      </c>
      <c r="D33" s="696">
        <v>31457</v>
      </c>
      <c r="E33" s="417">
        <v>31787</v>
      </c>
      <c r="F33" s="417">
        <v>34140</v>
      </c>
      <c r="G33" s="417">
        <v>32487</v>
      </c>
      <c r="H33" s="413">
        <v>1653</v>
      </c>
      <c r="I33" s="544">
        <v>20942.900000000001</v>
      </c>
      <c r="J33" s="544">
        <v>21486.7</v>
      </c>
      <c r="K33" s="545">
        <v>22501.9</v>
      </c>
      <c r="L33" s="390">
        <v>22544.799999999999</v>
      </c>
      <c r="M33" s="390">
        <v>23872.2</v>
      </c>
      <c r="N33" s="373">
        <v>22675.599999999999</v>
      </c>
      <c r="O33" s="375">
        <v>1196.5999999999999</v>
      </c>
      <c r="P33" s="262" t="s">
        <v>265</v>
      </c>
      <c r="Q33" s="304"/>
      <c r="R33" s="304"/>
    </row>
    <row r="34" spans="1:18" ht="12.75" customHeight="1" x14ac:dyDescent="0.2">
      <c r="A34" s="162" t="s">
        <v>355</v>
      </c>
      <c r="B34" s="694">
        <v>4253</v>
      </c>
      <c r="C34" s="695">
        <v>4598</v>
      </c>
      <c r="D34" s="696">
        <v>5420</v>
      </c>
      <c r="E34" s="417" t="s">
        <v>163</v>
      </c>
      <c r="F34" s="417">
        <v>5828</v>
      </c>
      <c r="G34" s="417">
        <v>5403</v>
      </c>
      <c r="H34" s="413">
        <v>425</v>
      </c>
      <c r="I34" s="544">
        <v>2667</v>
      </c>
      <c r="J34" s="544">
        <v>2725</v>
      </c>
      <c r="K34" s="545">
        <v>3125.9</v>
      </c>
      <c r="L34" s="390" t="s">
        <v>163</v>
      </c>
      <c r="M34" s="390" t="s">
        <v>163</v>
      </c>
      <c r="N34" s="373">
        <v>2855.6</v>
      </c>
      <c r="O34" s="374" t="s">
        <v>163</v>
      </c>
      <c r="P34" s="264" t="s">
        <v>263</v>
      </c>
      <c r="Q34" s="304"/>
      <c r="R34" s="304"/>
    </row>
    <row r="35" spans="1:18" ht="12.75" customHeight="1" x14ac:dyDescent="0.2">
      <c r="A35" s="163" t="s">
        <v>416</v>
      </c>
      <c r="B35" s="694">
        <v>634</v>
      </c>
      <c r="C35" s="699">
        <v>707</v>
      </c>
      <c r="D35" s="696">
        <v>659</v>
      </c>
      <c r="E35" s="417">
        <v>626</v>
      </c>
      <c r="F35" s="417" t="s">
        <v>163</v>
      </c>
      <c r="G35" s="417">
        <v>678</v>
      </c>
      <c r="H35" s="413" t="s">
        <v>163</v>
      </c>
      <c r="I35" s="544">
        <v>465.8</v>
      </c>
      <c r="J35" s="544">
        <v>519.70000000000005</v>
      </c>
      <c r="K35" s="545">
        <v>477.4</v>
      </c>
      <c r="L35" s="390">
        <v>429.8</v>
      </c>
      <c r="M35" s="629" t="s">
        <v>163</v>
      </c>
      <c r="N35" s="373">
        <v>484.6</v>
      </c>
      <c r="O35" s="375" t="s">
        <v>163</v>
      </c>
      <c r="P35" s="265" t="s">
        <v>264</v>
      </c>
      <c r="Q35" s="304"/>
      <c r="R35" s="304"/>
    </row>
    <row r="36" spans="1:18" ht="12.75" customHeight="1" x14ac:dyDescent="0.2">
      <c r="A36" s="162" t="s">
        <v>356</v>
      </c>
      <c r="B36" s="694">
        <v>5784</v>
      </c>
      <c r="C36" s="695">
        <v>6026</v>
      </c>
      <c r="D36" s="696">
        <v>6429</v>
      </c>
      <c r="E36" s="417">
        <v>6680</v>
      </c>
      <c r="F36" s="417">
        <v>6755</v>
      </c>
      <c r="G36" s="417">
        <v>6311</v>
      </c>
      <c r="H36" s="413">
        <v>444</v>
      </c>
      <c r="I36" s="544">
        <v>4591.3999999999996</v>
      </c>
      <c r="J36" s="456">
        <v>4587.6000000000004</v>
      </c>
      <c r="K36" s="527">
        <v>5116.7</v>
      </c>
      <c r="L36" s="390">
        <v>5064.1000000000004</v>
      </c>
      <c r="M36" s="390">
        <v>5212.8999999999996</v>
      </c>
      <c r="N36" s="373">
        <v>4878</v>
      </c>
      <c r="O36" s="375">
        <v>334.9</v>
      </c>
      <c r="P36" s="264" t="s">
        <v>266</v>
      </c>
      <c r="Q36" s="304"/>
      <c r="R36" s="304"/>
    </row>
    <row r="37" spans="1:18" ht="12.75" customHeight="1" x14ac:dyDescent="0.2">
      <c r="A37" s="163" t="s">
        <v>385</v>
      </c>
      <c r="B37" s="694">
        <v>485</v>
      </c>
      <c r="C37" s="695">
        <v>593</v>
      </c>
      <c r="D37" s="696">
        <v>751</v>
      </c>
      <c r="E37" s="417">
        <v>774</v>
      </c>
      <c r="F37" s="417">
        <v>685</v>
      </c>
      <c r="G37" s="417">
        <v>639</v>
      </c>
      <c r="H37" s="413">
        <v>46</v>
      </c>
      <c r="I37" s="544">
        <v>357.3</v>
      </c>
      <c r="J37" s="456">
        <v>468.1</v>
      </c>
      <c r="K37" s="527">
        <v>549.1</v>
      </c>
      <c r="L37" s="390">
        <v>607</v>
      </c>
      <c r="M37" s="390">
        <v>497.8</v>
      </c>
      <c r="N37" s="373">
        <v>463.8</v>
      </c>
      <c r="O37" s="375">
        <v>34</v>
      </c>
      <c r="P37" s="265" t="s">
        <v>267</v>
      </c>
      <c r="Q37" s="304"/>
      <c r="R37" s="304"/>
    </row>
    <row r="38" spans="1:18" ht="12.75" customHeight="1" x14ac:dyDescent="0.2">
      <c r="A38" s="163" t="s">
        <v>386</v>
      </c>
      <c r="B38" s="694">
        <v>623</v>
      </c>
      <c r="C38" s="695">
        <v>676</v>
      </c>
      <c r="D38" s="696">
        <v>609</v>
      </c>
      <c r="E38" s="417">
        <v>372</v>
      </c>
      <c r="F38" s="417">
        <v>512</v>
      </c>
      <c r="G38" s="417">
        <v>472</v>
      </c>
      <c r="H38" s="413">
        <v>40</v>
      </c>
      <c r="I38" s="544">
        <v>530.70000000000005</v>
      </c>
      <c r="J38" s="456">
        <v>500.3</v>
      </c>
      <c r="K38" s="527">
        <v>534.5</v>
      </c>
      <c r="L38" s="390">
        <v>304.89999999999998</v>
      </c>
      <c r="M38" s="390">
        <v>387.8</v>
      </c>
      <c r="N38" s="373">
        <v>360.7</v>
      </c>
      <c r="O38" s="375">
        <v>27.1</v>
      </c>
      <c r="P38" s="265" t="s">
        <v>268</v>
      </c>
      <c r="Q38" s="304"/>
      <c r="R38" s="304"/>
    </row>
    <row r="39" spans="1:18" ht="12.75" customHeight="1" x14ac:dyDescent="0.2">
      <c r="A39" s="163" t="s">
        <v>387</v>
      </c>
      <c r="B39" s="694">
        <v>2334</v>
      </c>
      <c r="C39" s="695">
        <v>2346</v>
      </c>
      <c r="D39" s="696">
        <v>2412</v>
      </c>
      <c r="E39" s="417">
        <v>2280</v>
      </c>
      <c r="F39" s="417">
        <v>2252</v>
      </c>
      <c r="G39" s="417">
        <v>2213</v>
      </c>
      <c r="H39" s="413">
        <v>39</v>
      </c>
      <c r="I39" s="544">
        <v>2202.8000000000002</v>
      </c>
      <c r="J39" s="456">
        <v>2216</v>
      </c>
      <c r="K39" s="527">
        <v>2238.4</v>
      </c>
      <c r="L39" s="390">
        <v>2117.1999999999998</v>
      </c>
      <c r="M39" s="390">
        <v>2120.5</v>
      </c>
      <c r="N39" s="452">
        <v>2094</v>
      </c>
      <c r="O39" s="375">
        <v>26.5</v>
      </c>
      <c r="P39" s="265" t="s">
        <v>269</v>
      </c>
      <c r="Q39" s="304"/>
      <c r="R39" s="304"/>
    </row>
    <row r="40" spans="1:18" ht="12.75" customHeight="1" x14ac:dyDescent="0.2">
      <c r="A40" s="163" t="s">
        <v>388</v>
      </c>
      <c r="B40" s="694">
        <v>153</v>
      </c>
      <c r="C40" s="695" t="s">
        <v>163</v>
      </c>
      <c r="D40" s="696">
        <v>176</v>
      </c>
      <c r="E40" s="417">
        <v>209</v>
      </c>
      <c r="F40" s="417">
        <v>262</v>
      </c>
      <c r="G40" s="417">
        <v>136</v>
      </c>
      <c r="H40" s="413">
        <v>126</v>
      </c>
      <c r="I40" s="544">
        <v>118.5</v>
      </c>
      <c r="J40" s="456" t="s">
        <v>163</v>
      </c>
      <c r="K40" s="527">
        <v>141.6</v>
      </c>
      <c r="L40" s="390">
        <v>159.30000000000001</v>
      </c>
      <c r="M40" s="390">
        <v>230.4</v>
      </c>
      <c r="N40" s="373">
        <v>117.4</v>
      </c>
      <c r="O40" s="375">
        <v>113</v>
      </c>
      <c r="P40" s="265" t="s">
        <v>270</v>
      </c>
      <c r="Q40" s="304"/>
      <c r="R40" s="304"/>
    </row>
    <row r="41" spans="1:18" ht="12.75" customHeight="1" x14ac:dyDescent="0.2">
      <c r="A41" s="163" t="s">
        <v>389</v>
      </c>
      <c r="B41" s="694">
        <v>1893</v>
      </c>
      <c r="C41" s="695">
        <v>1991</v>
      </c>
      <c r="D41" s="696">
        <v>2078</v>
      </c>
      <c r="E41" s="417">
        <v>2638</v>
      </c>
      <c r="F41" s="417">
        <v>2642</v>
      </c>
      <c r="G41" s="417">
        <v>2494</v>
      </c>
      <c r="H41" s="413">
        <v>148</v>
      </c>
      <c r="I41" s="544">
        <v>1159</v>
      </c>
      <c r="J41" s="456">
        <v>1102.4000000000001</v>
      </c>
      <c r="K41" s="527">
        <v>1344.4</v>
      </c>
      <c r="L41" s="390">
        <v>1561.5</v>
      </c>
      <c r="M41" s="390">
        <v>1673</v>
      </c>
      <c r="N41" s="373">
        <v>1569</v>
      </c>
      <c r="O41" s="375">
        <v>104</v>
      </c>
      <c r="P41" s="265" t="s">
        <v>271</v>
      </c>
      <c r="Q41" s="304"/>
      <c r="R41" s="304"/>
    </row>
    <row r="42" spans="1:18" ht="12.75" customHeight="1" x14ac:dyDescent="0.2">
      <c r="A42" s="163" t="s">
        <v>390</v>
      </c>
      <c r="B42" s="694">
        <v>148</v>
      </c>
      <c r="C42" s="695">
        <v>135</v>
      </c>
      <c r="D42" s="696">
        <v>173</v>
      </c>
      <c r="E42" s="417">
        <v>163</v>
      </c>
      <c r="F42" s="417">
        <v>161</v>
      </c>
      <c r="G42" s="417">
        <v>146</v>
      </c>
      <c r="H42" s="413">
        <v>15</v>
      </c>
      <c r="I42" s="544">
        <v>120.2</v>
      </c>
      <c r="J42" s="456">
        <v>100</v>
      </c>
      <c r="K42" s="527">
        <v>135.5</v>
      </c>
      <c r="L42" s="390">
        <v>134.1</v>
      </c>
      <c r="M42" s="390">
        <v>116.2</v>
      </c>
      <c r="N42" s="373">
        <v>105.1</v>
      </c>
      <c r="O42" s="375">
        <v>11.1</v>
      </c>
      <c r="P42" s="265" t="s">
        <v>272</v>
      </c>
      <c r="Q42" s="304"/>
      <c r="R42" s="304"/>
    </row>
    <row r="43" spans="1:18" ht="12.75" customHeight="1" x14ac:dyDescent="0.2">
      <c r="A43" s="163" t="s">
        <v>391</v>
      </c>
      <c r="B43" s="694" t="s">
        <v>163</v>
      </c>
      <c r="C43" s="695">
        <v>170</v>
      </c>
      <c r="D43" s="696">
        <v>230</v>
      </c>
      <c r="E43" s="417">
        <v>244</v>
      </c>
      <c r="F43" s="417">
        <v>241</v>
      </c>
      <c r="G43" s="417">
        <v>211</v>
      </c>
      <c r="H43" s="413">
        <v>30</v>
      </c>
      <c r="I43" s="544" t="s">
        <v>163</v>
      </c>
      <c r="J43" s="456">
        <v>121.6</v>
      </c>
      <c r="K43" s="527">
        <v>173.2</v>
      </c>
      <c r="L43" s="390">
        <v>180.1</v>
      </c>
      <c r="M43" s="390">
        <v>187.2</v>
      </c>
      <c r="N43" s="373">
        <v>168</v>
      </c>
      <c r="O43" s="375">
        <v>19.2</v>
      </c>
      <c r="P43" s="265" t="s">
        <v>273</v>
      </c>
      <c r="Q43" s="304"/>
      <c r="R43" s="304"/>
    </row>
    <row r="44" spans="1:18" ht="12.75" customHeight="1" x14ac:dyDescent="0.2">
      <c r="A44" s="163" t="s">
        <v>392</v>
      </c>
      <c r="B44" s="694" t="s">
        <v>163</v>
      </c>
      <c r="C44" s="701" t="s">
        <v>163</v>
      </c>
      <c r="D44" s="696" t="s">
        <v>517</v>
      </c>
      <c r="E44" s="417" t="s">
        <v>517</v>
      </c>
      <c r="F44" s="417" t="s">
        <v>517</v>
      </c>
      <c r="G44" s="417" t="s">
        <v>517</v>
      </c>
      <c r="H44" s="413" t="s">
        <v>517</v>
      </c>
      <c r="I44" s="544" t="s">
        <v>163</v>
      </c>
      <c r="J44" s="456" t="s">
        <v>163</v>
      </c>
      <c r="K44" s="527" t="s">
        <v>517</v>
      </c>
      <c r="L44" s="527" t="s">
        <v>517</v>
      </c>
      <c r="M44" s="527" t="s">
        <v>517</v>
      </c>
      <c r="N44" s="456" t="s">
        <v>517</v>
      </c>
      <c r="O44" s="702" t="s">
        <v>517</v>
      </c>
      <c r="P44" s="265" t="s">
        <v>274</v>
      </c>
      <c r="Q44" s="304"/>
      <c r="R44" s="304"/>
    </row>
    <row r="45" spans="1:18" ht="12.75" customHeight="1" x14ac:dyDescent="0.2">
      <c r="A45" s="162" t="s">
        <v>357</v>
      </c>
      <c r="B45" s="694">
        <v>3814</v>
      </c>
      <c r="C45" s="695">
        <v>3368</v>
      </c>
      <c r="D45" s="696">
        <v>3563</v>
      </c>
      <c r="E45" s="417">
        <v>3709</v>
      </c>
      <c r="F45" s="417">
        <v>4067</v>
      </c>
      <c r="G45" s="417">
        <v>3872</v>
      </c>
      <c r="H45" s="413">
        <v>195</v>
      </c>
      <c r="I45" s="544">
        <v>2871.8</v>
      </c>
      <c r="J45" s="544">
        <v>2504.4</v>
      </c>
      <c r="K45" s="545">
        <v>2634.1</v>
      </c>
      <c r="L45" s="390">
        <v>2716.3</v>
      </c>
      <c r="M45" s="390">
        <v>3112.9</v>
      </c>
      <c r="N45" s="373">
        <v>2991.3</v>
      </c>
      <c r="O45" s="375">
        <v>121.6</v>
      </c>
      <c r="P45" s="264" t="s">
        <v>275</v>
      </c>
      <c r="Q45" s="304"/>
      <c r="R45" s="304"/>
    </row>
    <row r="46" spans="1:18" ht="12.75" customHeight="1" x14ac:dyDescent="0.2">
      <c r="A46" s="162" t="s">
        <v>358</v>
      </c>
      <c r="B46" s="694">
        <v>3758</v>
      </c>
      <c r="C46" s="695">
        <v>4074</v>
      </c>
      <c r="D46" s="696">
        <v>4539</v>
      </c>
      <c r="E46" s="417">
        <v>4632</v>
      </c>
      <c r="F46" s="417">
        <v>5385</v>
      </c>
      <c r="G46" s="417">
        <v>5125</v>
      </c>
      <c r="H46" s="413">
        <v>260</v>
      </c>
      <c r="I46" s="544">
        <v>2496.9</v>
      </c>
      <c r="J46" s="544">
        <v>2616.1</v>
      </c>
      <c r="K46" s="545">
        <v>3000.7</v>
      </c>
      <c r="L46" s="390">
        <v>2964.1</v>
      </c>
      <c r="M46" s="390">
        <v>3193</v>
      </c>
      <c r="N46" s="373">
        <v>3045.8</v>
      </c>
      <c r="O46" s="375">
        <v>147.19999999999999</v>
      </c>
      <c r="P46" s="264" t="s">
        <v>276</v>
      </c>
      <c r="Q46" s="304"/>
      <c r="R46" s="304"/>
    </row>
    <row r="47" spans="1:18" ht="12.75" customHeight="1" x14ac:dyDescent="0.2">
      <c r="A47" s="162" t="s">
        <v>359</v>
      </c>
      <c r="B47" s="694" t="s">
        <v>163</v>
      </c>
      <c r="C47" s="695" t="s">
        <v>163</v>
      </c>
      <c r="D47" s="696">
        <v>8919</v>
      </c>
      <c r="E47" s="417" t="s">
        <v>163</v>
      </c>
      <c r="F47" s="417">
        <v>9538</v>
      </c>
      <c r="G47" s="417">
        <v>9270</v>
      </c>
      <c r="H47" s="413">
        <v>268</v>
      </c>
      <c r="I47" s="544">
        <v>6418.9</v>
      </c>
      <c r="J47" s="456">
        <v>7052</v>
      </c>
      <c r="K47" s="527">
        <v>6814.1</v>
      </c>
      <c r="L47" s="390" t="s">
        <v>163</v>
      </c>
      <c r="M47" s="629" t="s">
        <v>163</v>
      </c>
      <c r="N47" s="456">
        <v>7195.1</v>
      </c>
      <c r="O47" s="374" t="s">
        <v>163</v>
      </c>
      <c r="P47" s="264" t="s">
        <v>277</v>
      </c>
      <c r="Q47" s="304"/>
      <c r="R47" s="304"/>
    </row>
    <row r="48" spans="1:18" ht="12.75" customHeight="1" x14ac:dyDescent="0.2">
      <c r="A48" s="162" t="s">
        <v>360</v>
      </c>
      <c r="B48" s="694" t="s">
        <v>163</v>
      </c>
      <c r="C48" s="695" t="s">
        <v>163</v>
      </c>
      <c r="D48" s="696">
        <v>2587</v>
      </c>
      <c r="E48" s="417">
        <v>2527</v>
      </c>
      <c r="F48" s="417">
        <v>2567</v>
      </c>
      <c r="G48" s="417">
        <v>2506</v>
      </c>
      <c r="H48" s="413">
        <v>61</v>
      </c>
      <c r="I48" s="544">
        <v>1896.9</v>
      </c>
      <c r="J48" s="456">
        <v>2001.6</v>
      </c>
      <c r="K48" s="527">
        <v>1810.4</v>
      </c>
      <c r="L48" s="390">
        <v>1734.5</v>
      </c>
      <c r="M48" s="390">
        <v>1740.4</v>
      </c>
      <c r="N48" s="373">
        <v>1709.8</v>
      </c>
      <c r="O48" s="375">
        <v>30.6</v>
      </c>
      <c r="P48" s="264" t="s">
        <v>278</v>
      </c>
      <c r="Q48" s="304"/>
      <c r="R48" s="304"/>
    </row>
    <row r="49" spans="1:18" ht="12.75" customHeight="1" x14ac:dyDescent="0.2">
      <c r="A49" s="163" t="s">
        <v>393</v>
      </c>
      <c r="B49" s="694">
        <v>149</v>
      </c>
      <c r="C49" s="695">
        <v>356</v>
      </c>
      <c r="D49" s="696">
        <v>408</v>
      </c>
      <c r="E49" s="417">
        <v>408</v>
      </c>
      <c r="F49" s="417">
        <v>691</v>
      </c>
      <c r="G49" s="417">
        <v>678</v>
      </c>
      <c r="H49" s="413">
        <v>13</v>
      </c>
      <c r="I49" s="544">
        <v>98.4</v>
      </c>
      <c r="J49" s="456">
        <v>184.1</v>
      </c>
      <c r="K49" s="527">
        <v>233.1</v>
      </c>
      <c r="L49" s="390">
        <v>284.39999999999998</v>
      </c>
      <c r="M49" s="390">
        <v>267.39999999999998</v>
      </c>
      <c r="N49" s="547" t="s">
        <v>163</v>
      </c>
      <c r="O49" s="633" t="s">
        <v>163</v>
      </c>
      <c r="P49" s="265" t="s">
        <v>279</v>
      </c>
      <c r="Q49" s="304"/>
      <c r="R49" s="304"/>
    </row>
    <row r="50" spans="1:18" ht="12.75" customHeight="1" x14ac:dyDescent="0.2">
      <c r="A50" s="163" t="s">
        <v>394</v>
      </c>
      <c r="B50" s="694">
        <v>604</v>
      </c>
      <c r="C50" s="699" t="s">
        <v>163</v>
      </c>
      <c r="D50" s="696">
        <v>783</v>
      </c>
      <c r="E50" s="417" t="s">
        <v>163</v>
      </c>
      <c r="F50" s="417" t="s">
        <v>163</v>
      </c>
      <c r="G50" s="417">
        <v>384</v>
      </c>
      <c r="H50" s="414" t="s">
        <v>163</v>
      </c>
      <c r="I50" s="544">
        <v>543.79999999999995</v>
      </c>
      <c r="J50" s="456">
        <v>513</v>
      </c>
      <c r="K50" s="527">
        <v>517.5</v>
      </c>
      <c r="L50" s="390">
        <v>329.7</v>
      </c>
      <c r="M50" s="390">
        <v>288.10000000000002</v>
      </c>
      <c r="N50" s="373">
        <v>281.5</v>
      </c>
      <c r="O50" s="375">
        <v>6.6</v>
      </c>
      <c r="P50" s="265" t="s">
        <v>280</v>
      </c>
      <c r="Q50" s="304"/>
      <c r="R50" s="304"/>
    </row>
    <row r="51" spans="1:18" ht="12.75" customHeight="1" x14ac:dyDescent="0.2">
      <c r="A51" s="163" t="s">
        <v>395</v>
      </c>
      <c r="B51" s="694">
        <v>1440</v>
      </c>
      <c r="C51" s="695">
        <v>1457</v>
      </c>
      <c r="D51" s="696">
        <v>1317</v>
      </c>
      <c r="E51" s="417">
        <v>1412</v>
      </c>
      <c r="F51" s="417">
        <v>1399</v>
      </c>
      <c r="G51" s="417">
        <v>1380</v>
      </c>
      <c r="H51" s="413">
        <v>19</v>
      </c>
      <c r="I51" s="544">
        <v>1211.0999999999999</v>
      </c>
      <c r="J51" s="456">
        <v>1238</v>
      </c>
      <c r="K51" s="527">
        <v>1034.5999999999999</v>
      </c>
      <c r="L51" s="390">
        <v>1053.8</v>
      </c>
      <c r="M51" s="390">
        <v>1148.3</v>
      </c>
      <c r="N51" s="373">
        <v>1137.3</v>
      </c>
      <c r="O51" s="375">
        <v>11</v>
      </c>
      <c r="P51" s="265" t="s">
        <v>281</v>
      </c>
      <c r="Q51" s="304"/>
      <c r="R51" s="304"/>
    </row>
    <row r="52" spans="1:18" ht="12.75" customHeight="1" x14ac:dyDescent="0.2">
      <c r="A52" s="163" t="s">
        <v>396</v>
      </c>
      <c r="B52" s="694" t="s">
        <v>163</v>
      </c>
      <c r="C52" s="701" t="s">
        <v>163</v>
      </c>
      <c r="D52" s="696" t="s">
        <v>163</v>
      </c>
      <c r="E52" s="416" t="s">
        <v>163</v>
      </c>
      <c r="F52" s="416" t="s">
        <v>163</v>
      </c>
      <c r="G52" s="416" t="s">
        <v>163</v>
      </c>
      <c r="H52" s="413" t="s">
        <v>20</v>
      </c>
      <c r="I52" s="544" t="s">
        <v>163</v>
      </c>
      <c r="J52" s="456" t="s">
        <v>163</v>
      </c>
      <c r="K52" s="527" t="s">
        <v>163</v>
      </c>
      <c r="L52" s="453" t="s">
        <v>163</v>
      </c>
      <c r="M52" s="453" t="s">
        <v>163</v>
      </c>
      <c r="N52" s="452" t="s">
        <v>163</v>
      </c>
      <c r="O52" s="688" t="s">
        <v>517</v>
      </c>
      <c r="P52" s="265" t="s">
        <v>282</v>
      </c>
      <c r="Q52" s="304"/>
      <c r="R52" s="304"/>
    </row>
    <row r="53" spans="1:18" ht="12.75" customHeight="1" x14ac:dyDescent="0.2">
      <c r="A53" s="163" t="s">
        <v>397</v>
      </c>
      <c r="B53" s="694">
        <v>46</v>
      </c>
      <c r="C53" s="695">
        <v>88</v>
      </c>
      <c r="D53" s="696" t="s">
        <v>163</v>
      </c>
      <c r="E53" s="417">
        <v>85</v>
      </c>
      <c r="F53" s="417">
        <v>56</v>
      </c>
      <c r="G53" s="681" t="s">
        <v>163</v>
      </c>
      <c r="H53" s="418" t="s">
        <v>163</v>
      </c>
      <c r="I53" s="544" t="s">
        <v>163</v>
      </c>
      <c r="J53" s="456" t="s">
        <v>163</v>
      </c>
      <c r="K53" s="527" t="s">
        <v>163</v>
      </c>
      <c r="L53" s="390" t="s">
        <v>163</v>
      </c>
      <c r="M53" s="629" t="s">
        <v>163</v>
      </c>
      <c r="N53" s="373">
        <v>27.3</v>
      </c>
      <c r="O53" s="374" t="s">
        <v>163</v>
      </c>
      <c r="P53" s="265" t="s">
        <v>283</v>
      </c>
      <c r="Q53" s="304"/>
      <c r="R53" s="304"/>
    </row>
    <row r="54" spans="1:18" ht="12.75" customHeight="1" x14ac:dyDescent="0.2">
      <c r="A54" s="158" t="s">
        <v>361</v>
      </c>
      <c r="B54" s="694">
        <v>1181</v>
      </c>
      <c r="C54" s="695">
        <v>1220</v>
      </c>
      <c r="D54" s="696">
        <v>1415</v>
      </c>
      <c r="E54" s="417">
        <v>1255</v>
      </c>
      <c r="F54" s="417">
        <v>1460</v>
      </c>
      <c r="G54" s="417">
        <v>1429</v>
      </c>
      <c r="H54" s="413">
        <v>31</v>
      </c>
      <c r="I54" s="544">
        <v>940.6</v>
      </c>
      <c r="J54" s="544">
        <v>888.5</v>
      </c>
      <c r="K54" s="545">
        <v>952.1</v>
      </c>
      <c r="L54" s="390">
        <v>904.1</v>
      </c>
      <c r="M54" s="390">
        <v>1027.9000000000001</v>
      </c>
      <c r="N54" s="373">
        <v>1002.5</v>
      </c>
      <c r="O54" s="375">
        <v>25.4</v>
      </c>
      <c r="P54" s="262" t="s">
        <v>284</v>
      </c>
      <c r="Q54" s="304"/>
      <c r="R54" s="304"/>
    </row>
    <row r="55" spans="1:18" ht="12.75" customHeight="1" x14ac:dyDescent="0.2">
      <c r="A55" s="158" t="s">
        <v>362</v>
      </c>
      <c r="B55" s="694">
        <v>974</v>
      </c>
      <c r="C55" s="695">
        <v>1072</v>
      </c>
      <c r="D55" s="696">
        <v>1289</v>
      </c>
      <c r="E55" s="417">
        <v>1264</v>
      </c>
      <c r="F55" s="417">
        <v>1557</v>
      </c>
      <c r="G55" s="417">
        <v>1320</v>
      </c>
      <c r="H55" s="413">
        <v>237</v>
      </c>
      <c r="I55" s="544">
        <v>702</v>
      </c>
      <c r="J55" s="544">
        <v>753.4</v>
      </c>
      <c r="K55" s="545">
        <v>895.7</v>
      </c>
      <c r="L55" s="390">
        <v>897</v>
      </c>
      <c r="M55" s="390">
        <v>1025.4000000000001</v>
      </c>
      <c r="N55" s="373">
        <v>874</v>
      </c>
      <c r="O55" s="375">
        <v>151.4</v>
      </c>
      <c r="P55" s="262" t="s">
        <v>285</v>
      </c>
      <c r="Q55" s="304"/>
      <c r="R55" s="304"/>
    </row>
    <row r="56" spans="1:18" ht="12.75" customHeight="1" x14ac:dyDescent="0.2">
      <c r="A56" s="160" t="s">
        <v>415</v>
      </c>
      <c r="B56" s="694">
        <v>759</v>
      </c>
      <c r="C56" s="699">
        <v>805</v>
      </c>
      <c r="D56" s="696">
        <v>969</v>
      </c>
      <c r="E56" s="417">
        <v>904</v>
      </c>
      <c r="F56" s="417">
        <v>995</v>
      </c>
      <c r="G56" s="417">
        <v>895</v>
      </c>
      <c r="H56" s="413">
        <v>100</v>
      </c>
      <c r="I56" s="544">
        <v>542.5</v>
      </c>
      <c r="J56" s="544">
        <v>531.70000000000005</v>
      </c>
      <c r="K56" s="545">
        <v>641.29999999999995</v>
      </c>
      <c r="L56" s="390">
        <v>649.70000000000005</v>
      </c>
      <c r="M56" s="390">
        <v>629.6</v>
      </c>
      <c r="N56" s="373">
        <v>570.5</v>
      </c>
      <c r="O56" s="375">
        <v>59.1</v>
      </c>
      <c r="P56" s="263" t="s">
        <v>286</v>
      </c>
      <c r="Q56" s="304"/>
      <c r="R56" s="304"/>
    </row>
    <row r="57" spans="1:18" ht="12.75" customHeight="1" x14ac:dyDescent="0.2">
      <c r="A57" s="161" t="s">
        <v>363</v>
      </c>
      <c r="B57" s="694">
        <v>932</v>
      </c>
      <c r="C57" s="695">
        <v>1305</v>
      </c>
      <c r="D57" s="696">
        <v>1481</v>
      </c>
      <c r="E57" s="417">
        <v>1608</v>
      </c>
      <c r="F57" s="417">
        <v>1942</v>
      </c>
      <c r="G57" s="417">
        <v>1889</v>
      </c>
      <c r="H57" s="413">
        <v>53</v>
      </c>
      <c r="I57" s="544">
        <v>619</v>
      </c>
      <c r="J57" s="544">
        <v>782.5</v>
      </c>
      <c r="K57" s="545">
        <v>859.7</v>
      </c>
      <c r="L57" s="390">
        <v>931.8</v>
      </c>
      <c r="M57" s="390">
        <v>1059.3</v>
      </c>
      <c r="N57" s="373">
        <v>1027.2</v>
      </c>
      <c r="O57" s="375">
        <v>32.1</v>
      </c>
      <c r="P57" s="266" t="s">
        <v>287</v>
      </c>
      <c r="Q57" s="304"/>
      <c r="R57" s="304"/>
    </row>
    <row r="58" spans="1:18" ht="12.75" customHeight="1" x14ac:dyDescent="0.2">
      <c r="A58" s="118" t="s">
        <v>329</v>
      </c>
      <c r="B58" s="694">
        <v>1005</v>
      </c>
      <c r="C58" s="695">
        <v>975</v>
      </c>
      <c r="D58" s="696">
        <v>1014</v>
      </c>
      <c r="E58" s="417">
        <v>1011</v>
      </c>
      <c r="F58" s="417">
        <v>838</v>
      </c>
      <c r="G58" s="417">
        <v>780</v>
      </c>
      <c r="H58" s="413">
        <v>58</v>
      </c>
      <c r="I58" s="544">
        <v>529</v>
      </c>
      <c r="J58" s="544">
        <v>548.1</v>
      </c>
      <c r="K58" s="545">
        <v>541.4</v>
      </c>
      <c r="L58" s="390">
        <v>441</v>
      </c>
      <c r="M58" s="390">
        <v>367.2</v>
      </c>
      <c r="N58" s="373">
        <v>342.9</v>
      </c>
      <c r="O58" s="375">
        <v>24.3</v>
      </c>
      <c r="P58" s="261" t="s">
        <v>450</v>
      </c>
      <c r="Q58" s="304"/>
      <c r="R58" s="304"/>
    </row>
    <row r="59" spans="1:18" ht="12.75" customHeight="1" x14ac:dyDescent="0.2">
      <c r="A59" s="187" t="s">
        <v>448</v>
      </c>
      <c r="B59" s="694">
        <v>733</v>
      </c>
      <c r="C59" s="695">
        <v>600</v>
      </c>
      <c r="D59" s="696">
        <v>545</v>
      </c>
      <c r="E59" s="417">
        <v>575</v>
      </c>
      <c r="F59" s="417">
        <v>467</v>
      </c>
      <c r="G59" s="417">
        <v>427</v>
      </c>
      <c r="H59" s="413">
        <v>40</v>
      </c>
      <c r="I59" s="544">
        <v>353</v>
      </c>
      <c r="J59" s="544">
        <v>315.7</v>
      </c>
      <c r="K59" s="545">
        <v>284</v>
      </c>
      <c r="L59" s="390">
        <v>252.9</v>
      </c>
      <c r="M59" s="390">
        <v>192.4</v>
      </c>
      <c r="N59" s="373">
        <v>178.1</v>
      </c>
      <c r="O59" s="375">
        <v>14.3</v>
      </c>
      <c r="P59" s="266" t="s">
        <v>289</v>
      </c>
      <c r="Q59" s="304"/>
      <c r="R59" s="304"/>
    </row>
    <row r="60" spans="1:18" ht="12.75" customHeight="1" x14ac:dyDescent="0.2">
      <c r="A60" s="187" t="s">
        <v>449</v>
      </c>
      <c r="B60" s="694">
        <v>272</v>
      </c>
      <c r="C60" s="695">
        <v>375</v>
      </c>
      <c r="D60" s="696">
        <v>469</v>
      </c>
      <c r="E60" s="417">
        <v>436</v>
      </c>
      <c r="F60" s="417">
        <v>371</v>
      </c>
      <c r="G60" s="417">
        <v>353</v>
      </c>
      <c r="H60" s="413">
        <v>18</v>
      </c>
      <c r="I60" s="544">
        <v>176</v>
      </c>
      <c r="J60" s="544">
        <v>232.4</v>
      </c>
      <c r="K60" s="545">
        <v>257.39999999999998</v>
      </c>
      <c r="L60" s="390">
        <v>188.1</v>
      </c>
      <c r="M60" s="390">
        <v>174.8</v>
      </c>
      <c r="N60" s="373">
        <v>164.8</v>
      </c>
      <c r="O60" s="375">
        <v>10</v>
      </c>
      <c r="P60" s="266" t="s">
        <v>290</v>
      </c>
      <c r="Q60" s="304"/>
      <c r="R60" s="304"/>
    </row>
    <row r="61" spans="1:18" ht="12.75" customHeight="1" x14ac:dyDescent="0.2">
      <c r="A61" s="118" t="s">
        <v>330</v>
      </c>
      <c r="B61" s="694">
        <v>1254</v>
      </c>
      <c r="C61" s="695">
        <v>1606</v>
      </c>
      <c r="D61" s="696">
        <v>1835</v>
      </c>
      <c r="E61" s="417">
        <v>1923</v>
      </c>
      <c r="F61" s="417">
        <v>1679</v>
      </c>
      <c r="G61" s="417">
        <v>1576</v>
      </c>
      <c r="H61" s="413">
        <v>103</v>
      </c>
      <c r="I61" s="544">
        <v>594.5</v>
      </c>
      <c r="J61" s="544">
        <v>726.9</v>
      </c>
      <c r="K61" s="545">
        <v>912.2</v>
      </c>
      <c r="L61" s="390">
        <v>842</v>
      </c>
      <c r="M61" s="390">
        <v>853.4</v>
      </c>
      <c r="N61" s="373">
        <v>787.3</v>
      </c>
      <c r="O61" s="375">
        <v>66.099999999999994</v>
      </c>
      <c r="P61" s="261" t="s">
        <v>291</v>
      </c>
      <c r="Q61" s="304"/>
      <c r="R61" s="304"/>
    </row>
    <row r="62" spans="1:18" ht="12.75" customHeight="1" x14ac:dyDescent="0.2">
      <c r="A62" s="118" t="s">
        <v>417</v>
      </c>
      <c r="B62" s="694">
        <v>74351</v>
      </c>
      <c r="C62" s="695">
        <v>85014</v>
      </c>
      <c r="D62" s="696">
        <v>99100</v>
      </c>
      <c r="E62" s="417">
        <v>114068</v>
      </c>
      <c r="F62" s="417" t="s">
        <v>163</v>
      </c>
      <c r="G62" s="417" t="s">
        <v>163</v>
      </c>
      <c r="H62" s="413">
        <v>19224</v>
      </c>
      <c r="I62" s="544">
        <v>53550.6</v>
      </c>
      <c r="J62" s="544">
        <v>61719</v>
      </c>
      <c r="K62" s="545">
        <v>67848.2</v>
      </c>
      <c r="L62" s="390">
        <v>78109.8</v>
      </c>
      <c r="M62" s="390" t="s">
        <v>163</v>
      </c>
      <c r="N62" s="547" t="s">
        <v>163</v>
      </c>
      <c r="O62" s="375">
        <v>13885.4</v>
      </c>
      <c r="P62" s="261" t="s">
        <v>327</v>
      </c>
      <c r="Q62" s="304"/>
      <c r="R62" s="304"/>
    </row>
    <row r="63" spans="1:18" ht="12.75" customHeight="1" x14ac:dyDescent="0.2">
      <c r="A63" s="187" t="s">
        <v>364</v>
      </c>
      <c r="B63" s="694">
        <v>73510</v>
      </c>
      <c r="C63" s="695" t="s">
        <v>163</v>
      </c>
      <c r="D63" s="696">
        <v>97714</v>
      </c>
      <c r="E63" s="417">
        <v>112402</v>
      </c>
      <c r="F63" s="417" t="s">
        <v>163</v>
      </c>
      <c r="G63" s="417" t="s">
        <v>163</v>
      </c>
      <c r="H63" s="413">
        <v>18825</v>
      </c>
      <c r="I63" s="544">
        <v>53129.1</v>
      </c>
      <c r="J63" s="544">
        <v>61189.1</v>
      </c>
      <c r="K63" s="545">
        <v>67089.399999999994</v>
      </c>
      <c r="L63" s="390">
        <v>77261.600000000006</v>
      </c>
      <c r="M63" s="629" t="s">
        <v>163</v>
      </c>
      <c r="N63" s="452" t="s">
        <v>163</v>
      </c>
      <c r="O63" s="633">
        <v>13673.8</v>
      </c>
      <c r="P63" s="266" t="s">
        <v>292</v>
      </c>
      <c r="Q63" s="304"/>
      <c r="R63" s="304"/>
    </row>
    <row r="64" spans="1:18" ht="12.75" customHeight="1" x14ac:dyDescent="0.2">
      <c r="A64" s="188" t="s">
        <v>331</v>
      </c>
      <c r="B64" s="694">
        <v>5000</v>
      </c>
      <c r="C64" s="695">
        <v>6344</v>
      </c>
      <c r="D64" s="696">
        <v>6710</v>
      </c>
      <c r="E64" s="417">
        <v>7295</v>
      </c>
      <c r="F64" s="417">
        <v>8425</v>
      </c>
      <c r="G64" s="417">
        <v>7689</v>
      </c>
      <c r="H64" s="413">
        <v>736</v>
      </c>
      <c r="I64" s="544">
        <v>3988.9</v>
      </c>
      <c r="J64" s="544">
        <v>4735.2</v>
      </c>
      <c r="K64" s="545">
        <v>4644.7</v>
      </c>
      <c r="L64" s="390">
        <v>4837.3999999999996</v>
      </c>
      <c r="M64" s="390">
        <v>5819.5</v>
      </c>
      <c r="N64" s="373">
        <v>5414.5</v>
      </c>
      <c r="O64" s="375">
        <v>405</v>
      </c>
      <c r="P64" s="263" t="s">
        <v>293</v>
      </c>
      <c r="Q64" s="304"/>
      <c r="R64" s="304"/>
    </row>
    <row r="65" spans="1:18" ht="12.75" customHeight="1" x14ac:dyDescent="0.2">
      <c r="A65" s="163" t="s">
        <v>414</v>
      </c>
      <c r="B65" s="694">
        <v>495</v>
      </c>
      <c r="C65" s="695">
        <v>637</v>
      </c>
      <c r="D65" s="696">
        <v>518</v>
      </c>
      <c r="E65" s="417">
        <v>1106</v>
      </c>
      <c r="F65" s="417">
        <v>839</v>
      </c>
      <c r="G65" s="417">
        <v>651</v>
      </c>
      <c r="H65" s="413">
        <v>188</v>
      </c>
      <c r="I65" s="544">
        <v>398.1</v>
      </c>
      <c r="J65" s="544">
        <v>502</v>
      </c>
      <c r="K65" s="545">
        <v>4265.1000000000004</v>
      </c>
      <c r="L65" s="390">
        <v>719.4</v>
      </c>
      <c r="M65" s="390">
        <v>500.6</v>
      </c>
      <c r="N65" s="373">
        <v>395.2</v>
      </c>
      <c r="O65" s="375">
        <v>105.4</v>
      </c>
      <c r="P65" s="265" t="s">
        <v>294</v>
      </c>
      <c r="Q65" s="304"/>
      <c r="R65" s="304"/>
    </row>
    <row r="66" spans="1:18" ht="12.75" customHeight="1" x14ac:dyDescent="0.2">
      <c r="A66" s="162" t="s">
        <v>332</v>
      </c>
      <c r="B66" s="694">
        <v>296</v>
      </c>
      <c r="C66" s="695">
        <v>434</v>
      </c>
      <c r="D66" s="696">
        <v>409</v>
      </c>
      <c r="E66" s="417">
        <v>834</v>
      </c>
      <c r="F66" s="417" t="s">
        <v>163</v>
      </c>
      <c r="G66" s="417" t="s">
        <v>163</v>
      </c>
      <c r="H66" s="413" t="s">
        <v>163</v>
      </c>
      <c r="I66" s="544" t="s">
        <v>163</v>
      </c>
      <c r="J66" s="544">
        <v>166.2</v>
      </c>
      <c r="K66" s="545">
        <v>187.5</v>
      </c>
      <c r="L66" s="390">
        <v>580.70000000000005</v>
      </c>
      <c r="M66" s="390">
        <v>256.89999999999998</v>
      </c>
      <c r="N66" s="452" t="s">
        <v>163</v>
      </c>
      <c r="O66" s="633" t="s">
        <v>163</v>
      </c>
      <c r="P66" s="264" t="s">
        <v>295</v>
      </c>
      <c r="Q66" s="304"/>
      <c r="R66" s="304"/>
    </row>
    <row r="67" spans="1:18" ht="12.75" customHeight="1" x14ac:dyDescent="0.2">
      <c r="A67" s="162" t="s">
        <v>333</v>
      </c>
      <c r="B67" s="694">
        <v>14</v>
      </c>
      <c r="C67" s="695">
        <v>31</v>
      </c>
      <c r="D67" s="696">
        <v>21</v>
      </c>
      <c r="E67" s="417">
        <v>16</v>
      </c>
      <c r="F67" s="417" t="s">
        <v>163</v>
      </c>
      <c r="G67" s="417" t="s">
        <v>163</v>
      </c>
      <c r="H67" s="413" t="s">
        <v>163</v>
      </c>
      <c r="I67" s="544">
        <v>10</v>
      </c>
      <c r="J67" s="544" t="s">
        <v>163</v>
      </c>
      <c r="K67" s="545">
        <v>15.9</v>
      </c>
      <c r="L67" s="390" t="s">
        <v>163</v>
      </c>
      <c r="M67" s="390">
        <v>25.2</v>
      </c>
      <c r="N67" s="547" t="s">
        <v>163</v>
      </c>
      <c r="O67" s="375" t="s">
        <v>163</v>
      </c>
      <c r="P67" s="264" t="s">
        <v>324</v>
      </c>
      <c r="Q67" s="304"/>
      <c r="R67" s="304"/>
    </row>
    <row r="68" spans="1:18" ht="12.75" customHeight="1" x14ac:dyDescent="0.2">
      <c r="A68" s="162" t="s">
        <v>334</v>
      </c>
      <c r="B68" s="694" t="s">
        <v>163</v>
      </c>
      <c r="C68" s="695" t="s">
        <v>163</v>
      </c>
      <c r="D68" s="696">
        <v>50537</v>
      </c>
      <c r="E68" s="417">
        <v>60264</v>
      </c>
      <c r="F68" s="417">
        <v>61589</v>
      </c>
      <c r="G68" s="417">
        <v>50557</v>
      </c>
      <c r="H68" s="413">
        <v>11032</v>
      </c>
      <c r="I68" s="544" t="s">
        <v>163</v>
      </c>
      <c r="J68" s="544" t="s">
        <v>163</v>
      </c>
      <c r="K68" s="545">
        <v>35007.5</v>
      </c>
      <c r="L68" s="390">
        <v>43261</v>
      </c>
      <c r="M68" s="390">
        <v>44016.4</v>
      </c>
      <c r="N68" s="373">
        <v>35453.4</v>
      </c>
      <c r="O68" s="375">
        <v>8563</v>
      </c>
      <c r="P68" s="264" t="s">
        <v>325</v>
      </c>
      <c r="Q68" s="304"/>
      <c r="R68" s="304"/>
    </row>
    <row r="69" spans="1:18" ht="12.75" customHeight="1" x14ac:dyDescent="0.2">
      <c r="A69" s="186" t="s">
        <v>365</v>
      </c>
      <c r="B69" s="694">
        <v>1708</v>
      </c>
      <c r="C69" s="695">
        <v>2486</v>
      </c>
      <c r="D69" s="696">
        <v>3376</v>
      </c>
      <c r="E69" s="417">
        <v>4309</v>
      </c>
      <c r="F69" s="417" t="s">
        <v>163</v>
      </c>
      <c r="G69" s="417">
        <v>2803</v>
      </c>
      <c r="H69" s="413" t="s">
        <v>163</v>
      </c>
      <c r="I69" s="544">
        <v>1309.5</v>
      </c>
      <c r="J69" s="544" t="s">
        <v>163</v>
      </c>
      <c r="K69" s="545">
        <v>2517.1</v>
      </c>
      <c r="L69" s="390">
        <v>3214.8</v>
      </c>
      <c r="M69" s="390">
        <v>3471.2</v>
      </c>
      <c r="N69" s="373">
        <v>2191.6</v>
      </c>
      <c r="O69" s="375">
        <v>1279.5999999999999</v>
      </c>
      <c r="P69" s="267" t="s">
        <v>296</v>
      </c>
      <c r="Q69" s="304"/>
      <c r="R69" s="304"/>
    </row>
    <row r="70" spans="1:18" ht="12.75" customHeight="1" x14ac:dyDescent="0.2">
      <c r="A70" s="190" t="s">
        <v>366</v>
      </c>
      <c r="B70" s="694">
        <v>1619</v>
      </c>
      <c r="C70" s="695">
        <v>2323</v>
      </c>
      <c r="D70" s="696">
        <v>3246</v>
      </c>
      <c r="E70" s="417">
        <v>4175</v>
      </c>
      <c r="F70" s="417">
        <v>4177</v>
      </c>
      <c r="G70" s="417">
        <v>2610</v>
      </c>
      <c r="H70" s="413">
        <v>1567</v>
      </c>
      <c r="I70" s="544">
        <v>1284.8</v>
      </c>
      <c r="J70" s="456" t="s">
        <v>163</v>
      </c>
      <c r="K70" s="527">
        <v>2418.4</v>
      </c>
      <c r="L70" s="390">
        <v>3118.1</v>
      </c>
      <c r="M70" s="390">
        <v>3337.8</v>
      </c>
      <c r="N70" s="373">
        <v>2078.5</v>
      </c>
      <c r="O70" s="375">
        <v>1259.3</v>
      </c>
      <c r="P70" s="268" t="s">
        <v>297</v>
      </c>
      <c r="Q70" s="304"/>
      <c r="R70" s="304"/>
    </row>
    <row r="71" spans="1:18" ht="12.75" customHeight="1" x14ac:dyDescent="0.2">
      <c r="A71" s="192" t="s">
        <v>398</v>
      </c>
      <c r="B71" s="694">
        <v>482</v>
      </c>
      <c r="C71" s="699" t="s">
        <v>163</v>
      </c>
      <c r="D71" s="696">
        <v>274</v>
      </c>
      <c r="E71" s="417" t="s">
        <v>163</v>
      </c>
      <c r="F71" s="417" t="s">
        <v>163</v>
      </c>
      <c r="G71" s="417" t="s">
        <v>163</v>
      </c>
      <c r="H71" s="413">
        <v>27</v>
      </c>
      <c r="I71" s="544">
        <v>378.7</v>
      </c>
      <c r="J71" s="456" t="s">
        <v>163</v>
      </c>
      <c r="K71" s="527" t="s">
        <v>163</v>
      </c>
      <c r="L71" s="453" t="s">
        <v>163</v>
      </c>
      <c r="M71" s="453" t="s">
        <v>163</v>
      </c>
      <c r="N71" s="452" t="s">
        <v>163</v>
      </c>
      <c r="O71" s="375">
        <v>16.2</v>
      </c>
      <c r="P71" s="269" t="s">
        <v>298</v>
      </c>
      <c r="Q71" s="304"/>
      <c r="R71" s="304"/>
    </row>
    <row r="72" spans="1:18" ht="12.75" customHeight="1" x14ac:dyDescent="0.2">
      <c r="A72" s="192" t="s">
        <v>399</v>
      </c>
      <c r="B72" s="694">
        <v>1137</v>
      </c>
      <c r="C72" s="699" t="s">
        <v>163</v>
      </c>
      <c r="D72" s="696">
        <v>2972</v>
      </c>
      <c r="E72" s="417" t="s">
        <v>163</v>
      </c>
      <c r="F72" s="417" t="s">
        <v>163</v>
      </c>
      <c r="G72" s="417" t="s">
        <v>163</v>
      </c>
      <c r="H72" s="413">
        <v>1540</v>
      </c>
      <c r="I72" s="544">
        <v>906.1</v>
      </c>
      <c r="J72" s="456">
        <v>1584.6</v>
      </c>
      <c r="K72" s="527" t="s">
        <v>163</v>
      </c>
      <c r="L72" s="390" t="s">
        <v>163</v>
      </c>
      <c r="M72" s="629" t="s">
        <v>163</v>
      </c>
      <c r="N72" s="547" t="s">
        <v>163</v>
      </c>
      <c r="O72" s="375">
        <v>1243.0999999999999</v>
      </c>
      <c r="P72" s="269" t="s">
        <v>299</v>
      </c>
      <c r="Q72" s="304"/>
      <c r="R72" s="304"/>
    </row>
    <row r="73" spans="1:18" ht="12.75" customHeight="1" x14ac:dyDescent="0.2">
      <c r="A73" s="190" t="s">
        <v>367</v>
      </c>
      <c r="B73" s="694">
        <v>89</v>
      </c>
      <c r="C73" s="695">
        <v>163</v>
      </c>
      <c r="D73" s="696">
        <v>130</v>
      </c>
      <c r="E73" s="417">
        <v>134</v>
      </c>
      <c r="F73" s="417" t="s">
        <v>163</v>
      </c>
      <c r="G73" s="417">
        <v>193</v>
      </c>
      <c r="H73" s="413" t="s">
        <v>163</v>
      </c>
      <c r="I73" s="544">
        <v>24.7</v>
      </c>
      <c r="J73" s="456">
        <v>92.9</v>
      </c>
      <c r="K73" s="527">
        <v>98.7</v>
      </c>
      <c r="L73" s="390">
        <v>96.7</v>
      </c>
      <c r="M73" s="390">
        <v>133.4</v>
      </c>
      <c r="N73" s="373">
        <v>113.1</v>
      </c>
      <c r="O73" s="375">
        <v>20.3</v>
      </c>
      <c r="P73" s="268" t="s">
        <v>300</v>
      </c>
      <c r="Q73" s="304"/>
      <c r="R73" s="304"/>
    </row>
    <row r="74" spans="1:18" ht="12.75" customHeight="1" x14ac:dyDescent="0.2">
      <c r="A74" s="193" t="s">
        <v>368</v>
      </c>
      <c r="B74" s="694">
        <v>79</v>
      </c>
      <c r="C74" s="695" t="s">
        <v>163</v>
      </c>
      <c r="D74" s="696">
        <v>93</v>
      </c>
      <c r="E74" s="417" t="s">
        <v>163</v>
      </c>
      <c r="F74" s="413" t="s">
        <v>163</v>
      </c>
      <c r="G74" s="417">
        <v>61</v>
      </c>
      <c r="H74" s="413" t="s">
        <v>163</v>
      </c>
      <c r="I74" s="544" t="s">
        <v>163</v>
      </c>
      <c r="J74" s="456">
        <v>71.8</v>
      </c>
      <c r="K74" s="527">
        <v>77.5</v>
      </c>
      <c r="L74" s="390" t="s">
        <v>163</v>
      </c>
      <c r="M74" s="390">
        <v>71.599999999999994</v>
      </c>
      <c r="N74" s="373">
        <v>51.3</v>
      </c>
      <c r="O74" s="375">
        <v>20.3</v>
      </c>
      <c r="P74" s="270" t="s">
        <v>301</v>
      </c>
      <c r="Q74" s="304"/>
      <c r="R74" s="304"/>
    </row>
    <row r="75" spans="1:18" ht="12.75" customHeight="1" x14ac:dyDescent="0.2">
      <c r="A75" s="193" t="s">
        <v>369</v>
      </c>
      <c r="B75" s="694">
        <v>10</v>
      </c>
      <c r="C75" s="695" t="s">
        <v>163</v>
      </c>
      <c r="D75" s="696">
        <v>37</v>
      </c>
      <c r="E75" s="417" t="s">
        <v>163</v>
      </c>
      <c r="F75" s="413">
        <v>132</v>
      </c>
      <c r="G75" s="417">
        <v>132</v>
      </c>
      <c r="H75" s="472" t="s">
        <v>20</v>
      </c>
      <c r="I75" s="544" t="s">
        <v>163</v>
      </c>
      <c r="J75" s="456">
        <v>21.1</v>
      </c>
      <c r="K75" s="527">
        <v>21.2</v>
      </c>
      <c r="L75" s="390" t="s">
        <v>163</v>
      </c>
      <c r="M75" s="390">
        <v>61.8</v>
      </c>
      <c r="N75" s="373">
        <v>61.8</v>
      </c>
      <c r="O75" s="689" t="s">
        <v>517</v>
      </c>
      <c r="P75" s="270" t="s">
        <v>302</v>
      </c>
      <c r="Q75" s="304"/>
      <c r="R75" s="304"/>
    </row>
    <row r="76" spans="1:18" ht="12.75" customHeight="1" x14ac:dyDescent="0.2">
      <c r="A76" s="186" t="s">
        <v>370</v>
      </c>
      <c r="B76" s="694" t="s">
        <v>163</v>
      </c>
      <c r="C76" s="701" t="s">
        <v>163</v>
      </c>
      <c r="D76" s="696" t="s">
        <v>163</v>
      </c>
      <c r="E76" s="416" t="s">
        <v>163</v>
      </c>
      <c r="F76" s="413" t="s">
        <v>163</v>
      </c>
      <c r="G76" s="697" t="s">
        <v>163</v>
      </c>
      <c r="H76" s="413" t="s">
        <v>163</v>
      </c>
      <c r="I76" s="544" t="s">
        <v>163</v>
      </c>
      <c r="J76" s="456" t="s">
        <v>163</v>
      </c>
      <c r="K76" s="527" t="s">
        <v>163</v>
      </c>
      <c r="L76" s="453" t="s">
        <v>163</v>
      </c>
      <c r="M76" s="390" t="s">
        <v>163</v>
      </c>
      <c r="N76" s="373" t="s">
        <v>163</v>
      </c>
      <c r="O76" s="375" t="s">
        <v>163</v>
      </c>
      <c r="P76" s="267" t="s">
        <v>303</v>
      </c>
      <c r="Q76" s="304"/>
      <c r="R76" s="304"/>
    </row>
    <row r="77" spans="1:18" ht="12.75" customHeight="1" x14ac:dyDescent="0.2">
      <c r="A77" s="186" t="s">
        <v>371</v>
      </c>
      <c r="B77" s="694">
        <v>23978</v>
      </c>
      <c r="C77" s="695">
        <v>29624</v>
      </c>
      <c r="D77" s="696">
        <v>38170</v>
      </c>
      <c r="E77" s="417">
        <v>46430</v>
      </c>
      <c r="F77" s="417">
        <v>47780</v>
      </c>
      <c r="G77" s="417">
        <v>39417</v>
      </c>
      <c r="H77" s="413">
        <v>8363</v>
      </c>
      <c r="I77" s="544">
        <v>17232.5</v>
      </c>
      <c r="J77" s="456">
        <v>21776</v>
      </c>
      <c r="K77" s="527">
        <v>24808.1</v>
      </c>
      <c r="L77" s="390">
        <v>31871.599999999999</v>
      </c>
      <c r="M77" s="390">
        <v>32269</v>
      </c>
      <c r="N77" s="373">
        <v>25963.9</v>
      </c>
      <c r="O77" s="375">
        <v>6305.1</v>
      </c>
      <c r="P77" s="267" t="s">
        <v>304</v>
      </c>
      <c r="Q77" s="304"/>
      <c r="R77" s="304"/>
    </row>
    <row r="78" spans="1:18" ht="12.75" customHeight="1" x14ac:dyDescent="0.2">
      <c r="A78" s="186" t="s">
        <v>372</v>
      </c>
      <c r="B78" s="694">
        <v>1308</v>
      </c>
      <c r="C78" s="699">
        <v>1589</v>
      </c>
      <c r="D78" s="696" t="s">
        <v>163</v>
      </c>
      <c r="E78" s="417" t="s">
        <v>163</v>
      </c>
      <c r="F78" s="417" t="s">
        <v>163</v>
      </c>
      <c r="G78" s="417" t="s">
        <v>163</v>
      </c>
      <c r="H78" s="413" t="s">
        <v>163</v>
      </c>
      <c r="I78" s="544">
        <v>758.5</v>
      </c>
      <c r="J78" s="456" t="s">
        <v>163</v>
      </c>
      <c r="K78" s="527" t="s">
        <v>163</v>
      </c>
      <c r="L78" s="390" t="s">
        <v>163</v>
      </c>
      <c r="M78" s="629" t="s">
        <v>163</v>
      </c>
      <c r="N78" s="547" t="s">
        <v>163</v>
      </c>
      <c r="O78" s="633" t="s">
        <v>163</v>
      </c>
      <c r="P78" s="267" t="s">
        <v>305</v>
      </c>
      <c r="Q78" s="304"/>
      <c r="R78" s="304"/>
    </row>
    <row r="79" spans="1:18" ht="12.75" customHeight="1" x14ac:dyDescent="0.2">
      <c r="A79" s="191" t="s">
        <v>451</v>
      </c>
      <c r="B79" s="694">
        <v>1189</v>
      </c>
      <c r="C79" s="699">
        <v>1454</v>
      </c>
      <c r="D79" s="696">
        <v>1609</v>
      </c>
      <c r="E79" s="417">
        <v>1595</v>
      </c>
      <c r="F79" s="417">
        <v>1858</v>
      </c>
      <c r="G79" s="417">
        <v>1567</v>
      </c>
      <c r="H79" s="413">
        <v>291</v>
      </c>
      <c r="I79" s="544" t="s">
        <v>163</v>
      </c>
      <c r="J79" s="456">
        <v>873.2</v>
      </c>
      <c r="K79" s="527">
        <v>900.3</v>
      </c>
      <c r="L79" s="390">
        <v>959.3</v>
      </c>
      <c r="M79" s="390">
        <v>1205.2</v>
      </c>
      <c r="N79" s="373">
        <v>971.5</v>
      </c>
      <c r="O79" s="375">
        <v>233.7</v>
      </c>
      <c r="P79" s="271" t="s">
        <v>306</v>
      </c>
      <c r="Q79" s="304"/>
      <c r="R79" s="304"/>
    </row>
    <row r="80" spans="1:18" ht="12.75" customHeight="1" x14ac:dyDescent="0.2">
      <c r="A80" s="191" t="s">
        <v>452</v>
      </c>
      <c r="B80" s="694">
        <v>119</v>
      </c>
      <c r="C80" s="699">
        <v>135</v>
      </c>
      <c r="D80" s="696" t="s">
        <v>163</v>
      </c>
      <c r="E80" s="417" t="s">
        <v>163</v>
      </c>
      <c r="F80" s="417" t="s">
        <v>163</v>
      </c>
      <c r="G80" s="417" t="s">
        <v>163</v>
      </c>
      <c r="H80" s="414" t="s">
        <v>163</v>
      </c>
      <c r="I80" s="544" t="s">
        <v>163</v>
      </c>
      <c r="J80" s="456" t="s">
        <v>163</v>
      </c>
      <c r="K80" s="527">
        <v>73.400000000000006</v>
      </c>
      <c r="L80" s="390" t="s">
        <v>163</v>
      </c>
      <c r="M80" s="390" t="s">
        <v>163</v>
      </c>
      <c r="N80" s="373" t="s">
        <v>163</v>
      </c>
      <c r="O80" s="375" t="s">
        <v>163</v>
      </c>
      <c r="P80" s="271" t="s">
        <v>307</v>
      </c>
      <c r="Q80" s="304"/>
      <c r="R80" s="304"/>
    </row>
    <row r="81" spans="1:18" ht="12.75" customHeight="1" x14ac:dyDescent="0.2">
      <c r="A81" s="189" t="s">
        <v>335</v>
      </c>
      <c r="B81" s="694" t="s">
        <v>163</v>
      </c>
      <c r="C81" s="695" t="s">
        <v>163</v>
      </c>
      <c r="D81" s="696" t="s">
        <v>163</v>
      </c>
      <c r="E81" s="417" t="s">
        <v>163</v>
      </c>
      <c r="F81" s="417" t="s">
        <v>163</v>
      </c>
      <c r="G81" s="417" t="s">
        <v>163</v>
      </c>
      <c r="H81" s="414" t="s">
        <v>163</v>
      </c>
      <c r="I81" s="544" t="s">
        <v>163</v>
      </c>
      <c r="J81" s="544" t="s">
        <v>163</v>
      </c>
      <c r="K81" s="545">
        <v>3369.8</v>
      </c>
      <c r="L81" s="390" t="s">
        <v>163</v>
      </c>
      <c r="M81" s="390" t="s">
        <v>163</v>
      </c>
      <c r="N81" s="373" t="s">
        <v>163</v>
      </c>
      <c r="O81" s="375">
        <v>801.7</v>
      </c>
      <c r="P81" s="272" t="s">
        <v>308</v>
      </c>
      <c r="Q81" s="304"/>
      <c r="R81" s="304"/>
    </row>
    <row r="82" spans="1:18" ht="12.75" customHeight="1" x14ac:dyDescent="0.2">
      <c r="A82" s="189" t="s">
        <v>336</v>
      </c>
      <c r="B82" s="694">
        <v>99</v>
      </c>
      <c r="C82" s="695">
        <v>127</v>
      </c>
      <c r="D82" s="696" t="s">
        <v>163</v>
      </c>
      <c r="E82" s="417">
        <v>114</v>
      </c>
      <c r="F82" s="417" t="s">
        <v>163</v>
      </c>
      <c r="G82" s="417" t="s">
        <v>163</v>
      </c>
      <c r="H82" s="413" t="s">
        <v>163</v>
      </c>
      <c r="I82" s="544" t="s">
        <v>163</v>
      </c>
      <c r="J82" s="544">
        <v>48.5</v>
      </c>
      <c r="K82" s="545">
        <v>32.200000000000003</v>
      </c>
      <c r="L82" s="390" t="s">
        <v>163</v>
      </c>
      <c r="M82" s="547" t="s">
        <v>163</v>
      </c>
      <c r="N82" s="373" t="s">
        <v>163</v>
      </c>
      <c r="O82" s="375">
        <v>12</v>
      </c>
      <c r="P82" s="272" t="s">
        <v>309</v>
      </c>
      <c r="Q82" s="304"/>
      <c r="R82" s="304"/>
    </row>
    <row r="83" spans="1:18" ht="12.75" customHeight="1" x14ac:dyDescent="0.2">
      <c r="A83" s="189" t="s">
        <v>373</v>
      </c>
      <c r="B83" s="694">
        <v>29607</v>
      </c>
      <c r="C83" s="695">
        <v>30587</v>
      </c>
      <c r="D83" s="696">
        <v>32446</v>
      </c>
      <c r="E83" s="417" t="s">
        <v>163</v>
      </c>
      <c r="F83" s="417">
        <v>35505</v>
      </c>
      <c r="G83" s="417">
        <v>30104</v>
      </c>
      <c r="H83" s="413">
        <v>5401</v>
      </c>
      <c r="I83" s="544">
        <v>21969.7</v>
      </c>
      <c r="J83" s="544">
        <v>22524.2</v>
      </c>
      <c r="K83" s="545">
        <v>23831.8</v>
      </c>
      <c r="L83" s="390">
        <v>24994.799999999999</v>
      </c>
      <c r="M83" s="390">
        <v>26181.200000000001</v>
      </c>
      <c r="N83" s="373" t="s">
        <v>163</v>
      </c>
      <c r="O83" s="373" t="s">
        <v>163</v>
      </c>
      <c r="P83" s="272" t="s">
        <v>310</v>
      </c>
      <c r="Q83" s="304"/>
      <c r="R83" s="304"/>
    </row>
    <row r="84" spans="1:18" ht="12.75" customHeight="1" x14ac:dyDescent="0.2">
      <c r="A84" s="194" t="s">
        <v>337</v>
      </c>
      <c r="B84" s="694">
        <v>28855</v>
      </c>
      <c r="C84" s="695">
        <v>29832</v>
      </c>
      <c r="D84" s="696">
        <v>31704</v>
      </c>
      <c r="E84" s="417" t="s">
        <v>163</v>
      </c>
      <c r="F84" s="417">
        <v>34744</v>
      </c>
      <c r="G84" s="417">
        <v>29637</v>
      </c>
      <c r="H84" s="413">
        <v>5107</v>
      </c>
      <c r="I84" s="544">
        <v>21420.5</v>
      </c>
      <c r="J84" s="544">
        <v>22041.200000000001</v>
      </c>
      <c r="K84" s="545">
        <v>23315.5</v>
      </c>
      <c r="L84" s="390">
        <v>24452.799999999999</v>
      </c>
      <c r="M84" s="390">
        <v>25682.3</v>
      </c>
      <c r="N84" s="547" t="s">
        <v>163</v>
      </c>
      <c r="O84" s="633" t="s">
        <v>163</v>
      </c>
      <c r="P84" s="273" t="s">
        <v>311</v>
      </c>
      <c r="Q84" s="304"/>
      <c r="R84" s="304"/>
    </row>
    <row r="85" spans="1:18" ht="12.75" customHeight="1" x14ac:dyDescent="0.2">
      <c r="A85" s="190" t="s">
        <v>374</v>
      </c>
      <c r="B85" s="694">
        <v>3158</v>
      </c>
      <c r="C85" s="695">
        <v>4336</v>
      </c>
      <c r="D85" s="696">
        <v>4730</v>
      </c>
      <c r="E85" s="417">
        <v>4731</v>
      </c>
      <c r="F85" s="417">
        <v>4986</v>
      </c>
      <c r="G85" s="417">
        <v>4716</v>
      </c>
      <c r="H85" s="413">
        <v>270</v>
      </c>
      <c r="I85" s="544">
        <v>2200.6999999999998</v>
      </c>
      <c r="J85" s="456">
        <v>2895.6</v>
      </c>
      <c r="K85" s="527">
        <v>3012.9</v>
      </c>
      <c r="L85" s="390">
        <v>2947.7</v>
      </c>
      <c r="M85" s="390">
        <v>3132.7</v>
      </c>
      <c r="N85" s="373">
        <v>2996.3</v>
      </c>
      <c r="O85" s="375">
        <v>136.4</v>
      </c>
      <c r="P85" s="268" t="s">
        <v>312</v>
      </c>
      <c r="Q85" s="304"/>
      <c r="R85" s="304"/>
    </row>
    <row r="86" spans="1:18" ht="12.75" customHeight="1" x14ac:dyDescent="0.2">
      <c r="A86" s="190" t="s">
        <v>375</v>
      </c>
      <c r="B86" s="694">
        <v>22068</v>
      </c>
      <c r="C86" s="695" t="s">
        <v>163</v>
      </c>
      <c r="D86" s="696">
        <v>22329</v>
      </c>
      <c r="E86" s="417">
        <v>23360</v>
      </c>
      <c r="F86" s="417" t="s">
        <v>163</v>
      </c>
      <c r="G86" s="417" t="s">
        <v>163</v>
      </c>
      <c r="H86" s="413" t="s">
        <v>163</v>
      </c>
      <c r="I86" s="544">
        <v>16754.2</v>
      </c>
      <c r="J86" s="456">
        <v>15888.8</v>
      </c>
      <c r="K86" s="527">
        <v>16530.900000000001</v>
      </c>
      <c r="L86" s="390" t="s">
        <v>163</v>
      </c>
      <c r="M86" s="629" t="s">
        <v>163</v>
      </c>
      <c r="N86" s="547" t="s">
        <v>163</v>
      </c>
      <c r="O86" s="633" t="s">
        <v>163</v>
      </c>
      <c r="P86" s="268" t="s">
        <v>313</v>
      </c>
      <c r="Q86" s="304"/>
      <c r="R86" s="304"/>
    </row>
    <row r="87" spans="1:18" ht="12.75" customHeight="1" x14ac:dyDescent="0.2">
      <c r="A87" s="192" t="s">
        <v>400</v>
      </c>
      <c r="B87" s="482">
        <v>20972</v>
      </c>
      <c r="C87" s="695">
        <v>20528</v>
      </c>
      <c r="D87" s="696">
        <v>21300</v>
      </c>
      <c r="E87" s="417">
        <v>22352</v>
      </c>
      <c r="F87" s="417">
        <v>22314</v>
      </c>
      <c r="G87" s="417">
        <v>19889</v>
      </c>
      <c r="H87" s="413">
        <v>2425</v>
      </c>
      <c r="I87" s="314">
        <v>15849.3</v>
      </c>
      <c r="J87" s="456">
        <v>15072.5</v>
      </c>
      <c r="K87" s="527">
        <v>15668</v>
      </c>
      <c r="L87" s="390">
        <v>16668.5</v>
      </c>
      <c r="M87" s="390">
        <v>16453.8</v>
      </c>
      <c r="N87" s="373">
        <v>15130.9</v>
      </c>
      <c r="O87" s="375">
        <v>1322.9</v>
      </c>
      <c r="P87" s="269" t="s">
        <v>314</v>
      </c>
      <c r="Q87" s="304"/>
      <c r="R87" s="304"/>
    </row>
    <row r="88" spans="1:18" ht="12.75" customHeight="1" x14ac:dyDescent="0.2">
      <c r="A88" s="192" t="s">
        <v>401</v>
      </c>
      <c r="B88" s="694">
        <v>1096</v>
      </c>
      <c r="C88" s="695" t="s">
        <v>163</v>
      </c>
      <c r="D88" s="696">
        <v>1029</v>
      </c>
      <c r="E88" s="417">
        <v>1008</v>
      </c>
      <c r="F88" s="417" t="s">
        <v>163</v>
      </c>
      <c r="G88" s="417" t="s">
        <v>163</v>
      </c>
      <c r="H88" s="414" t="s">
        <v>163</v>
      </c>
      <c r="I88" s="544">
        <v>904.9</v>
      </c>
      <c r="J88" s="456">
        <v>816.3</v>
      </c>
      <c r="K88" s="527">
        <v>862.9</v>
      </c>
      <c r="L88" s="390" t="s">
        <v>163</v>
      </c>
      <c r="M88" s="629" t="s">
        <v>163</v>
      </c>
      <c r="N88" s="547" t="s">
        <v>163</v>
      </c>
      <c r="O88" s="633" t="s">
        <v>163</v>
      </c>
      <c r="P88" s="269" t="s">
        <v>315</v>
      </c>
      <c r="Q88" s="304"/>
      <c r="R88" s="304"/>
    </row>
    <row r="89" spans="1:18" ht="12.75" customHeight="1" x14ac:dyDescent="0.2">
      <c r="A89" s="194" t="s">
        <v>338</v>
      </c>
      <c r="B89" s="694">
        <v>752</v>
      </c>
      <c r="C89" s="695">
        <v>755</v>
      </c>
      <c r="D89" s="696">
        <v>742</v>
      </c>
      <c r="E89" s="417">
        <v>919</v>
      </c>
      <c r="F89" s="417">
        <v>761</v>
      </c>
      <c r="G89" s="417">
        <v>467</v>
      </c>
      <c r="H89" s="413">
        <v>294</v>
      </c>
      <c r="I89" s="544">
        <v>549.20000000000005</v>
      </c>
      <c r="J89" s="456">
        <v>483</v>
      </c>
      <c r="K89" s="527">
        <v>516.29999999999995</v>
      </c>
      <c r="L89" s="390">
        <v>542</v>
      </c>
      <c r="M89" s="390">
        <v>498.9</v>
      </c>
      <c r="N89" s="373">
        <v>310.39999999999998</v>
      </c>
      <c r="O89" s="375">
        <v>188.5</v>
      </c>
      <c r="P89" s="273" t="s">
        <v>316</v>
      </c>
      <c r="Q89" s="304"/>
      <c r="R89" s="304"/>
    </row>
    <row r="90" spans="1:18" ht="12.75" customHeight="1" x14ac:dyDescent="0.2">
      <c r="A90" s="164" t="s">
        <v>339</v>
      </c>
      <c r="B90" s="694">
        <v>118</v>
      </c>
      <c r="C90" s="695">
        <v>139</v>
      </c>
      <c r="D90" s="696">
        <v>241</v>
      </c>
      <c r="E90" s="417">
        <v>179</v>
      </c>
      <c r="F90" s="417" t="s">
        <v>163</v>
      </c>
      <c r="G90" s="417" t="s">
        <v>163</v>
      </c>
      <c r="H90" s="413">
        <v>115</v>
      </c>
      <c r="I90" s="544">
        <v>53.6</v>
      </c>
      <c r="J90" s="544" t="s">
        <v>163</v>
      </c>
      <c r="K90" s="545">
        <v>166.6</v>
      </c>
      <c r="L90" s="390">
        <v>113.4</v>
      </c>
      <c r="M90" s="390">
        <v>174.8</v>
      </c>
      <c r="N90" s="373">
        <v>100.1</v>
      </c>
      <c r="O90" s="375">
        <v>74.7</v>
      </c>
      <c r="P90" s="274" t="s">
        <v>317</v>
      </c>
      <c r="Q90" s="304"/>
      <c r="R90" s="304"/>
    </row>
    <row r="91" spans="1:18" ht="12.75" customHeight="1" x14ac:dyDescent="0.2">
      <c r="A91" s="189" t="s">
        <v>340</v>
      </c>
      <c r="B91" s="694">
        <v>118</v>
      </c>
      <c r="C91" s="695">
        <v>139</v>
      </c>
      <c r="D91" s="696">
        <v>241</v>
      </c>
      <c r="E91" s="417">
        <v>179</v>
      </c>
      <c r="F91" s="417">
        <v>223</v>
      </c>
      <c r="G91" s="417">
        <v>108</v>
      </c>
      <c r="H91" s="413">
        <v>115</v>
      </c>
      <c r="I91" s="544">
        <v>53.6</v>
      </c>
      <c r="J91" s="544" t="s">
        <v>163</v>
      </c>
      <c r="K91" s="545">
        <v>166.6</v>
      </c>
      <c r="L91" s="390">
        <v>113.4</v>
      </c>
      <c r="M91" s="629" t="s">
        <v>163</v>
      </c>
      <c r="N91" s="547" t="s">
        <v>163</v>
      </c>
      <c r="O91" s="375">
        <v>74.7</v>
      </c>
      <c r="P91" s="272" t="s">
        <v>318</v>
      </c>
      <c r="Q91" s="304"/>
      <c r="R91" s="304"/>
    </row>
    <row r="92" spans="1:18" ht="12.75" customHeight="1" x14ac:dyDescent="0.2">
      <c r="A92" s="164" t="s">
        <v>341</v>
      </c>
      <c r="B92" s="694">
        <v>619</v>
      </c>
      <c r="C92" s="695">
        <v>729</v>
      </c>
      <c r="D92" s="696" t="s">
        <v>163</v>
      </c>
      <c r="E92" s="417">
        <v>1188</v>
      </c>
      <c r="F92" s="417">
        <v>1307</v>
      </c>
      <c r="G92" s="417">
        <v>1050</v>
      </c>
      <c r="H92" s="413">
        <v>257</v>
      </c>
      <c r="I92" s="544">
        <v>295.39999999999998</v>
      </c>
      <c r="J92" s="456">
        <v>358.5</v>
      </c>
      <c r="K92" s="527">
        <v>412.5</v>
      </c>
      <c r="L92" s="390">
        <v>563.29999999999995</v>
      </c>
      <c r="M92" s="390">
        <v>634.79999999999995</v>
      </c>
      <c r="N92" s="373">
        <v>515.70000000000005</v>
      </c>
      <c r="O92" s="375">
        <v>119.1</v>
      </c>
      <c r="P92" s="274" t="s">
        <v>323</v>
      </c>
      <c r="Q92" s="304"/>
      <c r="R92" s="304"/>
    </row>
    <row r="93" spans="1:18" ht="12.75" customHeight="1" x14ac:dyDescent="0.2">
      <c r="A93" s="162" t="s">
        <v>376</v>
      </c>
      <c r="B93" s="694" t="s">
        <v>163</v>
      </c>
      <c r="C93" s="695">
        <v>729</v>
      </c>
      <c r="D93" s="696" t="s">
        <v>163</v>
      </c>
      <c r="E93" s="417" t="s">
        <v>163</v>
      </c>
      <c r="F93" s="417" t="s">
        <v>163</v>
      </c>
      <c r="G93" s="417" t="s">
        <v>163</v>
      </c>
      <c r="H93" s="413">
        <v>257</v>
      </c>
      <c r="I93" s="544" t="s">
        <v>163</v>
      </c>
      <c r="J93" s="456">
        <v>358.5</v>
      </c>
      <c r="K93" s="527" t="s">
        <v>163</v>
      </c>
      <c r="L93" s="390" t="s">
        <v>163</v>
      </c>
      <c r="M93" s="547" t="s">
        <v>163</v>
      </c>
      <c r="N93" s="547" t="s">
        <v>163</v>
      </c>
      <c r="O93" s="375">
        <v>119.1</v>
      </c>
      <c r="P93" s="264" t="s">
        <v>319</v>
      </c>
      <c r="Q93" s="304"/>
      <c r="R93" s="304"/>
    </row>
    <row r="94" spans="1:18" ht="12.75" customHeight="1" x14ac:dyDescent="0.2">
      <c r="A94" s="189" t="s">
        <v>378</v>
      </c>
      <c r="B94" s="463" t="s">
        <v>163</v>
      </c>
      <c r="C94" s="701" t="s">
        <v>517</v>
      </c>
      <c r="D94" s="679" t="s">
        <v>163</v>
      </c>
      <c r="E94" s="416" t="s">
        <v>163</v>
      </c>
      <c r="F94" s="417" t="s">
        <v>163</v>
      </c>
      <c r="G94" s="417" t="s">
        <v>163</v>
      </c>
      <c r="H94" s="414" t="s">
        <v>517</v>
      </c>
      <c r="I94" s="703" t="s">
        <v>163</v>
      </c>
      <c r="J94" s="456" t="s">
        <v>517</v>
      </c>
      <c r="K94" s="546" t="s">
        <v>163</v>
      </c>
      <c r="L94" s="453" t="s">
        <v>163</v>
      </c>
      <c r="M94" s="373" t="s">
        <v>163</v>
      </c>
      <c r="N94" s="373" t="s">
        <v>163</v>
      </c>
      <c r="O94" s="373" t="s">
        <v>517</v>
      </c>
      <c r="P94" s="272" t="s">
        <v>320</v>
      </c>
      <c r="Q94" s="304"/>
      <c r="R94" s="304"/>
    </row>
    <row r="95" spans="1:18" ht="12.75" customHeight="1" x14ac:dyDescent="0.2">
      <c r="A95" s="164" t="s">
        <v>342</v>
      </c>
      <c r="B95" s="694" t="s">
        <v>163</v>
      </c>
      <c r="C95" s="695" t="s">
        <v>163</v>
      </c>
      <c r="D95" s="696">
        <v>52</v>
      </c>
      <c r="E95" s="417" t="s">
        <v>163</v>
      </c>
      <c r="F95" s="417">
        <v>84</v>
      </c>
      <c r="G95" s="417" t="s">
        <v>163</v>
      </c>
      <c r="H95" s="413" t="s">
        <v>163</v>
      </c>
      <c r="I95" s="544">
        <v>17.2</v>
      </c>
      <c r="J95" s="456" t="s">
        <v>163</v>
      </c>
      <c r="K95" s="527">
        <v>29</v>
      </c>
      <c r="L95" s="390" t="s">
        <v>163</v>
      </c>
      <c r="M95" s="373" t="s">
        <v>163</v>
      </c>
      <c r="N95" s="373" t="s">
        <v>163</v>
      </c>
      <c r="O95" s="373" t="s">
        <v>163</v>
      </c>
      <c r="P95" s="274" t="s">
        <v>321</v>
      </c>
      <c r="Q95" s="304"/>
      <c r="R95" s="304"/>
    </row>
    <row r="96" spans="1:18" ht="12.75" customHeight="1" x14ac:dyDescent="0.2">
      <c r="A96" s="201" t="s">
        <v>411</v>
      </c>
      <c r="B96" s="704" t="s">
        <v>163</v>
      </c>
      <c r="C96" s="705">
        <v>63</v>
      </c>
      <c r="D96" s="706" t="s">
        <v>163</v>
      </c>
      <c r="E96" s="474" t="s">
        <v>163</v>
      </c>
      <c r="F96" s="474" t="s">
        <v>163</v>
      </c>
      <c r="G96" s="474" t="s">
        <v>163</v>
      </c>
      <c r="H96" s="476" t="s">
        <v>163</v>
      </c>
      <c r="I96" s="707">
        <v>55.3</v>
      </c>
      <c r="J96" s="708">
        <v>40.9</v>
      </c>
      <c r="K96" s="709">
        <v>150.69999999999999</v>
      </c>
      <c r="L96" s="710" t="s">
        <v>163</v>
      </c>
      <c r="M96" s="630" t="s">
        <v>163</v>
      </c>
      <c r="N96" s="630" t="s">
        <v>163</v>
      </c>
      <c r="O96" s="458" t="s">
        <v>163</v>
      </c>
      <c r="P96" s="275" t="s">
        <v>322</v>
      </c>
      <c r="Q96" s="304"/>
      <c r="R96" s="304"/>
    </row>
    <row r="98" spans="1:16" s="140" customFormat="1" x14ac:dyDescent="0.2">
      <c r="A98" s="26" t="s">
        <v>37</v>
      </c>
      <c r="B98" s="26"/>
      <c r="C98" s="26"/>
      <c r="P98" s="157"/>
    </row>
    <row r="99" spans="1:16" s="140" customFormat="1" x14ac:dyDescent="0.2">
      <c r="A99" s="125" t="s">
        <v>403</v>
      </c>
      <c r="B99" s="125"/>
      <c r="C99" s="125"/>
      <c r="P99" s="157"/>
    </row>
    <row r="100" spans="1:16" s="116" customFormat="1" x14ac:dyDescent="0.2"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25"/>
    </row>
    <row r="101" spans="1:16" x14ac:dyDescent="0.2">
      <c r="F101" s="305"/>
      <c r="G101" s="305"/>
      <c r="H101" s="305"/>
      <c r="I101" s="305"/>
      <c r="J101" s="305"/>
      <c r="K101" s="305"/>
      <c r="L101" s="305"/>
      <c r="M101" s="306"/>
      <c r="N101" s="306"/>
      <c r="O101" s="306"/>
      <c r="P101" s="306"/>
    </row>
    <row r="102" spans="1:16" x14ac:dyDescent="0.2">
      <c r="F102" s="305"/>
      <c r="G102" s="305"/>
      <c r="H102" s="305"/>
      <c r="I102" s="305"/>
      <c r="J102" s="305"/>
      <c r="K102" s="305"/>
      <c r="L102" s="305"/>
      <c r="M102" s="306"/>
      <c r="N102" s="306"/>
      <c r="O102" s="306"/>
      <c r="P102" s="306"/>
    </row>
  </sheetData>
  <mergeCells count="15">
    <mergeCell ref="B5:F7"/>
    <mergeCell ref="B8:H8"/>
    <mergeCell ref="I8:O8"/>
    <mergeCell ref="M4:O4"/>
    <mergeCell ref="P1:P2"/>
    <mergeCell ref="A1:H1"/>
    <mergeCell ref="A2:K2"/>
    <mergeCell ref="P4:P8"/>
    <mergeCell ref="O5:O7"/>
    <mergeCell ref="G5:G7"/>
    <mergeCell ref="H5:H7"/>
    <mergeCell ref="N5:N7"/>
    <mergeCell ref="F4:H4"/>
    <mergeCell ref="A4:A5"/>
    <mergeCell ref="I5:M7"/>
  </mergeCells>
  <hyperlinks>
    <hyperlink ref="P1" location="'Spis tablic  List of tables 1.1'!A1" display="'Spis tablic  List of tables 1.1'!A1"/>
    <hyperlink ref="P1:P2" location="'Spis tablic'!A1" display="'Spis tablic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showGridLines="0" zoomScaleNormal="100" workbookViewId="0">
      <pane xSplit="4" ySplit="7" topLeftCell="E8" activePane="bottomRight" state="frozen"/>
      <selection activeCell="F16" sqref="F16"/>
      <selection pane="topRight" activeCell="F16" sqref="F16"/>
      <selection pane="bottomLeft" activeCell="F16" sqref="F16"/>
      <selection pane="bottomRight" sqref="A1:E1"/>
    </sheetView>
  </sheetViews>
  <sheetFormatPr defaultColWidth="9.140625" defaultRowHeight="12.75" x14ac:dyDescent="0.2"/>
  <cols>
    <col min="1" max="1" width="10.28515625" style="31" bestFit="1" customWidth="1"/>
    <col min="2" max="2" width="30.85546875" style="31" bestFit="1" customWidth="1"/>
    <col min="3" max="3" width="26.42578125" style="31" bestFit="1" customWidth="1"/>
    <col min="4" max="4" width="25.28515625" style="179" bestFit="1" customWidth="1"/>
    <col min="5" max="8" width="19.7109375" style="31" customWidth="1"/>
    <col min="9" max="9" width="10.28515625" style="154" customWidth="1"/>
    <col min="10" max="10" width="11.42578125" style="154" customWidth="1"/>
    <col min="11" max="16384" width="9.140625" style="31"/>
  </cols>
  <sheetData>
    <row r="1" spans="1:13" s="154" customFormat="1" ht="15" customHeight="1" x14ac:dyDescent="0.25">
      <c r="A1" s="822" t="s">
        <v>577</v>
      </c>
      <c r="B1" s="822"/>
      <c r="C1" s="822"/>
      <c r="D1" s="822"/>
      <c r="E1" s="822"/>
      <c r="F1" s="38"/>
      <c r="G1" s="38"/>
      <c r="H1" s="738" t="s">
        <v>152</v>
      </c>
      <c r="I1" s="239"/>
      <c r="J1" s="240"/>
    </row>
    <row r="2" spans="1:13" s="154" customFormat="1" ht="15" customHeight="1" x14ac:dyDescent="0.25">
      <c r="A2" s="737" t="s">
        <v>578</v>
      </c>
      <c r="B2" s="737"/>
      <c r="C2" s="737"/>
      <c r="D2" s="737"/>
      <c r="E2" s="737"/>
      <c r="F2" s="737"/>
      <c r="G2" s="38"/>
      <c r="H2" s="738"/>
      <c r="I2" s="239"/>
      <c r="J2" s="240"/>
    </row>
    <row r="3" spans="1:13" s="53" customFormat="1" ht="15" customHeight="1" x14ac:dyDescent="0.25">
      <c r="A3" s="17"/>
      <c r="B3" s="17"/>
      <c r="C3" s="17"/>
      <c r="D3" s="45"/>
      <c r="E3" s="17"/>
      <c r="F3" s="17"/>
      <c r="G3" s="17"/>
      <c r="H3" s="17"/>
    </row>
    <row r="4" spans="1:13" s="154" customFormat="1" ht="27.75" customHeight="1" x14ac:dyDescent="0.25">
      <c r="A4" s="871" t="s">
        <v>201</v>
      </c>
      <c r="B4" s="867" t="s">
        <v>184</v>
      </c>
      <c r="C4" s="867"/>
      <c r="D4" s="868"/>
      <c r="E4" s="742" t="s">
        <v>435</v>
      </c>
      <c r="F4" s="742" t="s">
        <v>446</v>
      </c>
      <c r="G4" s="743"/>
      <c r="H4" s="743"/>
    </row>
    <row r="5" spans="1:13" s="154" customFormat="1" ht="27.75" customHeight="1" x14ac:dyDescent="0.25">
      <c r="A5" s="872"/>
      <c r="B5" s="869"/>
      <c r="C5" s="869"/>
      <c r="D5" s="845"/>
      <c r="E5" s="742"/>
      <c r="F5" s="874" t="s">
        <v>444</v>
      </c>
      <c r="G5" s="875"/>
      <c r="H5" s="752" t="s">
        <v>447</v>
      </c>
      <c r="M5" s="583"/>
    </row>
    <row r="6" spans="1:13" s="154" customFormat="1" ht="63.75" x14ac:dyDescent="0.25">
      <c r="A6" s="872"/>
      <c r="B6" s="869"/>
      <c r="C6" s="869"/>
      <c r="D6" s="845"/>
      <c r="E6" s="742"/>
      <c r="F6" s="169" t="s">
        <v>437</v>
      </c>
      <c r="G6" s="169" t="s">
        <v>439</v>
      </c>
      <c r="H6" s="741"/>
    </row>
    <row r="7" spans="1:13" s="154" customFormat="1" ht="29.25" customHeight="1" x14ac:dyDescent="0.25">
      <c r="A7" s="873"/>
      <c r="B7" s="870"/>
      <c r="C7" s="870"/>
      <c r="D7" s="845"/>
      <c r="E7" s="809" t="s">
        <v>222</v>
      </c>
      <c r="F7" s="775"/>
      <c r="G7" s="775"/>
      <c r="H7" s="810"/>
    </row>
    <row r="8" spans="1:13" s="154" customFormat="1" ht="15" customHeight="1" x14ac:dyDescent="0.2">
      <c r="A8" s="88" t="s">
        <v>36</v>
      </c>
      <c r="B8" s="40"/>
      <c r="C8" s="79" t="s">
        <v>38</v>
      </c>
      <c r="D8" s="248"/>
      <c r="E8" s="410">
        <v>326075</v>
      </c>
      <c r="F8" s="411">
        <v>95890</v>
      </c>
      <c r="G8" s="410">
        <v>188693</v>
      </c>
      <c r="H8" s="671">
        <v>41492</v>
      </c>
      <c r="I8" s="620"/>
      <c r="J8" s="620"/>
    </row>
    <row r="9" spans="1:13" s="284" customFormat="1" ht="15" customHeight="1" x14ac:dyDescent="0.25">
      <c r="A9" s="108"/>
      <c r="B9" s="108" t="s">
        <v>39</v>
      </c>
      <c r="C9" s="59" t="s">
        <v>38</v>
      </c>
      <c r="D9" s="278"/>
      <c r="E9" s="560">
        <v>20033</v>
      </c>
      <c r="F9" s="561">
        <v>8503</v>
      </c>
      <c r="G9" s="560">
        <v>9305</v>
      </c>
      <c r="H9" s="560">
        <v>2225</v>
      </c>
      <c r="I9" s="620"/>
      <c r="J9" s="620"/>
    </row>
    <row r="10" spans="1:13" s="154" customFormat="1" ht="15" customHeight="1" x14ac:dyDescent="0.25">
      <c r="A10" s="86"/>
      <c r="B10" s="86"/>
      <c r="C10" s="105" t="s">
        <v>46</v>
      </c>
      <c r="D10" s="249"/>
      <c r="E10" s="463">
        <v>17066</v>
      </c>
      <c r="F10" s="675">
        <v>7355</v>
      </c>
      <c r="G10" s="463">
        <v>7784</v>
      </c>
      <c r="H10" s="463">
        <v>1927</v>
      </c>
      <c r="I10" s="620"/>
      <c r="J10" s="620"/>
    </row>
    <row r="11" spans="1:13" s="154" customFormat="1" ht="15" customHeight="1" x14ac:dyDescent="0.25">
      <c r="A11" s="86"/>
      <c r="B11" s="86"/>
      <c r="C11" s="80" t="s">
        <v>38</v>
      </c>
      <c r="D11" s="249" t="s">
        <v>63</v>
      </c>
      <c r="E11" s="413">
        <v>929</v>
      </c>
      <c r="F11" s="624" t="s">
        <v>163</v>
      </c>
      <c r="G11" s="413">
        <v>590</v>
      </c>
      <c r="H11" s="648" t="s">
        <v>163</v>
      </c>
      <c r="I11" s="620"/>
      <c r="J11" s="620"/>
    </row>
    <row r="12" spans="1:13" s="154" customFormat="1" ht="15" customHeight="1" x14ac:dyDescent="0.25">
      <c r="A12" s="86"/>
      <c r="B12" s="86"/>
      <c r="C12" s="80" t="s">
        <v>38</v>
      </c>
      <c r="D12" s="249" t="s">
        <v>64</v>
      </c>
      <c r="E12" s="413">
        <v>13961</v>
      </c>
      <c r="F12" s="624">
        <v>6971</v>
      </c>
      <c r="G12" s="413">
        <v>6083</v>
      </c>
      <c r="H12" s="413">
        <v>907</v>
      </c>
      <c r="I12" s="620"/>
      <c r="J12" s="620"/>
    </row>
    <row r="13" spans="1:13" s="154" customFormat="1" ht="15" customHeight="1" x14ac:dyDescent="0.25">
      <c r="A13" s="86"/>
      <c r="B13" s="86"/>
      <c r="C13" s="80" t="s">
        <v>38</v>
      </c>
      <c r="D13" s="249" t="s">
        <v>65</v>
      </c>
      <c r="E13" s="413">
        <v>510</v>
      </c>
      <c r="F13" s="624" t="s">
        <v>163</v>
      </c>
      <c r="G13" s="413">
        <v>244</v>
      </c>
      <c r="H13" s="648" t="s">
        <v>163</v>
      </c>
      <c r="I13" s="620"/>
      <c r="J13" s="620"/>
    </row>
    <row r="14" spans="1:13" s="154" customFormat="1" ht="15" customHeight="1" x14ac:dyDescent="0.25">
      <c r="A14" s="86"/>
      <c r="B14" s="86"/>
      <c r="C14" s="80" t="s">
        <v>38</v>
      </c>
      <c r="D14" s="249" t="s">
        <v>66</v>
      </c>
      <c r="E14" s="413">
        <v>650</v>
      </c>
      <c r="F14" s="624" t="s">
        <v>163</v>
      </c>
      <c r="G14" s="413">
        <v>366</v>
      </c>
      <c r="H14" s="648" t="s">
        <v>163</v>
      </c>
      <c r="I14" s="620"/>
      <c r="J14" s="620"/>
    </row>
    <row r="15" spans="1:13" s="154" customFormat="1" ht="15" customHeight="1" x14ac:dyDescent="0.25">
      <c r="A15" s="86"/>
      <c r="B15" s="86"/>
      <c r="C15" s="80" t="s">
        <v>38</v>
      </c>
      <c r="D15" s="249" t="s">
        <v>67</v>
      </c>
      <c r="E15" s="413">
        <v>1016</v>
      </c>
      <c r="F15" s="624" t="s">
        <v>163</v>
      </c>
      <c r="G15" s="413">
        <v>501</v>
      </c>
      <c r="H15" s="648" t="s">
        <v>163</v>
      </c>
      <c r="I15" s="620"/>
      <c r="J15" s="620"/>
    </row>
    <row r="16" spans="1:13" s="154" customFormat="1" ht="15" customHeight="1" x14ac:dyDescent="0.25">
      <c r="A16" s="86"/>
      <c r="B16" s="86"/>
      <c r="C16" s="105" t="s">
        <v>144</v>
      </c>
      <c r="D16" s="249"/>
      <c r="E16" s="413">
        <v>2967</v>
      </c>
      <c r="F16" s="412">
        <v>1148</v>
      </c>
      <c r="G16" s="413">
        <v>1521</v>
      </c>
      <c r="H16" s="413">
        <v>298</v>
      </c>
      <c r="I16" s="620"/>
      <c r="J16" s="620"/>
    </row>
    <row r="17" spans="1:15" s="154" customFormat="1" ht="15" customHeight="1" x14ac:dyDescent="0.25">
      <c r="A17" s="86"/>
      <c r="B17" s="86"/>
      <c r="C17" s="80" t="s">
        <v>38</v>
      </c>
      <c r="D17" s="249" t="s">
        <v>68</v>
      </c>
      <c r="E17" s="413">
        <v>2636</v>
      </c>
      <c r="F17" s="412">
        <v>1126</v>
      </c>
      <c r="G17" s="648" t="s">
        <v>163</v>
      </c>
      <c r="H17" s="648" t="s">
        <v>163</v>
      </c>
      <c r="I17" s="620"/>
      <c r="J17" s="620"/>
    </row>
    <row r="18" spans="1:15" s="154" customFormat="1" ht="15" customHeight="1" x14ac:dyDescent="0.25">
      <c r="A18" s="86"/>
      <c r="B18" s="86"/>
      <c r="C18" s="80" t="s">
        <v>38</v>
      </c>
      <c r="D18" s="249" t="s">
        <v>69</v>
      </c>
      <c r="E18" s="413">
        <v>331</v>
      </c>
      <c r="F18" s="412">
        <v>22</v>
      </c>
      <c r="G18" s="648" t="s">
        <v>163</v>
      </c>
      <c r="H18" s="648" t="s">
        <v>163</v>
      </c>
      <c r="I18" s="620"/>
      <c r="J18" s="620"/>
    </row>
    <row r="19" spans="1:15" s="284" customFormat="1" ht="15" customHeight="1" x14ac:dyDescent="0.25">
      <c r="A19" s="91"/>
      <c r="B19" s="108" t="s">
        <v>40</v>
      </c>
      <c r="C19" s="59" t="s">
        <v>38</v>
      </c>
      <c r="D19" s="278"/>
      <c r="E19" s="466">
        <v>96877</v>
      </c>
      <c r="F19" s="467">
        <v>23301</v>
      </c>
      <c r="G19" s="466">
        <v>60735</v>
      </c>
      <c r="H19" s="466">
        <v>12841</v>
      </c>
      <c r="I19" s="620"/>
      <c r="J19" s="620"/>
    </row>
    <row r="20" spans="1:15" s="154" customFormat="1" ht="15" customHeight="1" x14ac:dyDescent="0.25">
      <c r="A20" s="86"/>
      <c r="B20" s="86"/>
      <c r="C20" s="105" t="s">
        <v>49</v>
      </c>
      <c r="D20" s="249"/>
      <c r="E20" s="413">
        <v>93672</v>
      </c>
      <c r="F20" s="624" t="s">
        <v>163</v>
      </c>
      <c r="G20" s="413">
        <v>59130</v>
      </c>
      <c r="H20" s="648" t="s">
        <v>163</v>
      </c>
      <c r="I20" s="620"/>
      <c r="J20" s="620"/>
    </row>
    <row r="21" spans="1:15" s="154" customFormat="1" ht="15" customHeight="1" x14ac:dyDescent="0.25">
      <c r="A21" s="86"/>
      <c r="B21" s="86"/>
      <c r="C21" s="80" t="s">
        <v>38</v>
      </c>
      <c r="D21" s="249" t="s">
        <v>76</v>
      </c>
      <c r="E21" s="413">
        <v>87792</v>
      </c>
      <c r="F21" s="412">
        <v>21340</v>
      </c>
      <c r="G21" s="413">
        <v>55530</v>
      </c>
      <c r="H21" s="413">
        <v>10922</v>
      </c>
      <c r="I21" s="620"/>
      <c r="J21" s="620"/>
    </row>
    <row r="22" spans="1:15" s="154" customFormat="1" ht="15" customHeight="1" x14ac:dyDescent="0.25">
      <c r="A22" s="86"/>
      <c r="B22" s="86"/>
      <c r="C22" s="80" t="s">
        <v>38</v>
      </c>
      <c r="D22" s="249" t="s">
        <v>77</v>
      </c>
      <c r="E22" s="413">
        <v>2283</v>
      </c>
      <c r="F22" s="412">
        <v>453</v>
      </c>
      <c r="G22" s="413">
        <v>1299</v>
      </c>
      <c r="H22" s="413">
        <v>531</v>
      </c>
      <c r="I22" s="620"/>
      <c r="J22" s="620"/>
    </row>
    <row r="23" spans="1:15" s="154" customFormat="1" ht="15" customHeight="1" x14ac:dyDescent="0.25">
      <c r="A23" s="86"/>
      <c r="B23" s="86"/>
      <c r="C23" s="80" t="s">
        <v>38</v>
      </c>
      <c r="D23" s="249" t="s">
        <v>78</v>
      </c>
      <c r="E23" s="413">
        <v>3597</v>
      </c>
      <c r="F23" s="624" t="s">
        <v>163</v>
      </c>
      <c r="G23" s="413">
        <v>2301</v>
      </c>
      <c r="H23" s="648" t="s">
        <v>163</v>
      </c>
      <c r="I23" s="620"/>
      <c r="J23" s="620"/>
    </row>
    <row r="24" spans="1:15" s="154" customFormat="1" ht="15" customHeight="1" x14ac:dyDescent="0.25">
      <c r="A24" s="86"/>
      <c r="B24" s="86"/>
      <c r="C24" s="105" t="s">
        <v>48</v>
      </c>
      <c r="D24" s="251"/>
      <c r="E24" s="413">
        <v>3205</v>
      </c>
      <c r="F24" s="624" t="s">
        <v>163</v>
      </c>
      <c r="G24" s="413">
        <v>1605</v>
      </c>
      <c r="H24" s="648" t="s">
        <v>163</v>
      </c>
      <c r="I24" s="620"/>
      <c r="J24" s="620"/>
      <c r="O24" s="154" t="s">
        <v>564</v>
      </c>
    </row>
    <row r="25" spans="1:15" s="154" customFormat="1" ht="15" customHeight="1" x14ac:dyDescent="0.25">
      <c r="A25" s="86"/>
      <c r="B25" s="86"/>
      <c r="D25" s="249" t="s">
        <v>70</v>
      </c>
      <c r="E25" s="413">
        <v>126</v>
      </c>
      <c r="F25" s="624" t="s">
        <v>163</v>
      </c>
      <c r="G25" s="648" t="s">
        <v>163</v>
      </c>
      <c r="H25" s="648" t="s">
        <v>163</v>
      </c>
      <c r="I25" s="620"/>
      <c r="J25" s="620"/>
    </row>
    <row r="26" spans="1:15" s="154" customFormat="1" ht="15" customHeight="1" x14ac:dyDescent="0.25">
      <c r="A26" s="86"/>
      <c r="B26" s="86"/>
      <c r="D26" s="249" t="s">
        <v>71</v>
      </c>
      <c r="E26" s="648" t="s">
        <v>163</v>
      </c>
      <c r="F26" s="412">
        <v>21</v>
      </c>
      <c r="G26" s="648" t="s">
        <v>163</v>
      </c>
      <c r="H26" s="413">
        <v>56</v>
      </c>
      <c r="I26" s="620"/>
      <c r="J26" s="620"/>
    </row>
    <row r="27" spans="1:15" s="154" customFormat="1" ht="15" customHeight="1" x14ac:dyDescent="0.25">
      <c r="A27" s="86"/>
      <c r="B27" s="86"/>
      <c r="D27" s="249" t="s">
        <v>73</v>
      </c>
      <c r="E27" s="413">
        <v>902</v>
      </c>
      <c r="F27" s="624" t="s">
        <v>163</v>
      </c>
      <c r="G27" s="413">
        <v>444</v>
      </c>
      <c r="H27" s="648" t="s">
        <v>163</v>
      </c>
      <c r="I27" s="620"/>
      <c r="J27" s="620"/>
    </row>
    <row r="28" spans="1:15" s="154" customFormat="1" ht="15" customHeight="1" x14ac:dyDescent="0.25">
      <c r="A28" s="86"/>
      <c r="B28" s="86"/>
      <c r="C28" s="80" t="s">
        <v>38</v>
      </c>
      <c r="D28" s="249" t="s">
        <v>72</v>
      </c>
      <c r="E28" s="648" t="s">
        <v>163</v>
      </c>
      <c r="F28" s="412">
        <v>132</v>
      </c>
      <c r="G28" s="413">
        <v>249</v>
      </c>
      <c r="H28" s="648" t="s">
        <v>163</v>
      </c>
      <c r="I28" s="620"/>
      <c r="J28" s="620"/>
    </row>
    <row r="29" spans="1:15" s="154" customFormat="1" ht="15" customHeight="1" x14ac:dyDescent="0.25">
      <c r="A29" s="86"/>
      <c r="B29" s="86"/>
      <c r="C29" s="80" t="s">
        <v>38</v>
      </c>
      <c r="D29" s="249" t="s">
        <v>74</v>
      </c>
      <c r="E29" s="648" t="s">
        <v>163</v>
      </c>
      <c r="F29" s="624" t="s">
        <v>163</v>
      </c>
      <c r="G29" s="413">
        <v>359</v>
      </c>
      <c r="H29" s="413">
        <v>74</v>
      </c>
      <c r="I29" s="620"/>
      <c r="J29" s="620"/>
    </row>
    <row r="30" spans="1:15" s="154" customFormat="1" ht="15" customHeight="1" x14ac:dyDescent="0.25">
      <c r="A30" s="86"/>
      <c r="B30" s="86"/>
      <c r="C30" s="80" t="s">
        <v>38</v>
      </c>
      <c r="D30" s="249" t="s">
        <v>75</v>
      </c>
      <c r="E30" s="413">
        <v>526</v>
      </c>
      <c r="F30" s="412">
        <v>6</v>
      </c>
      <c r="G30" s="648" t="s">
        <v>163</v>
      </c>
      <c r="H30" s="648" t="s">
        <v>163</v>
      </c>
      <c r="I30" s="620"/>
      <c r="J30" s="620"/>
    </row>
    <row r="31" spans="1:15" s="284" customFormat="1" ht="15" customHeight="1" x14ac:dyDescent="0.25">
      <c r="A31" s="91"/>
      <c r="B31" s="108" t="s">
        <v>41</v>
      </c>
      <c r="C31" s="59" t="s">
        <v>38</v>
      </c>
      <c r="D31" s="278"/>
      <c r="E31" s="466">
        <v>29591</v>
      </c>
      <c r="F31" s="467">
        <v>10383</v>
      </c>
      <c r="G31" s="466">
        <v>16285</v>
      </c>
      <c r="H31" s="466">
        <v>2923</v>
      </c>
      <c r="I31" s="620"/>
      <c r="J31" s="620"/>
    </row>
    <row r="32" spans="1:15" s="154" customFormat="1" ht="15" customHeight="1" x14ac:dyDescent="0.25">
      <c r="A32" s="86"/>
      <c r="B32" s="86"/>
      <c r="C32" s="105" t="s">
        <v>50</v>
      </c>
      <c r="D32" s="249"/>
      <c r="E32" s="413">
        <v>13723</v>
      </c>
      <c r="F32" s="412">
        <v>5810</v>
      </c>
      <c r="G32" s="413">
        <v>6801</v>
      </c>
      <c r="H32" s="413">
        <v>1112</v>
      </c>
      <c r="I32" s="620"/>
      <c r="J32" s="620"/>
    </row>
    <row r="33" spans="1:11" s="154" customFormat="1" ht="15" customHeight="1" x14ac:dyDescent="0.25">
      <c r="A33" s="86"/>
      <c r="B33" s="86"/>
      <c r="C33" s="80" t="s">
        <v>38</v>
      </c>
      <c r="D33" s="249" t="s">
        <v>79</v>
      </c>
      <c r="E33" s="413">
        <v>445</v>
      </c>
      <c r="F33" s="412">
        <v>204</v>
      </c>
      <c r="G33" s="648" t="s">
        <v>163</v>
      </c>
      <c r="H33" s="648" t="s">
        <v>163</v>
      </c>
      <c r="I33" s="620"/>
      <c r="J33" s="620"/>
    </row>
    <row r="34" spans="1:11" s="154" customFormat="1" ht="15" customHeight="1" x14ac:dyDescent="0.25">
      <c r="A34" s="86"/>
      <c r="B34" s="86"/>
      <c r="C34" s="80" t="s">
        <v>38</v>
      </c>
      <c r="D34" s="249" t="s">
        <v>80</v>
      </c>
      <c r="E34" s="413">
        <v>459</v>
      </c>
      <c r="F34" s="412">
        <v>61</v>
      </c>
      <c r="G34" s="648" t="s">
        <v>163</v>
      </c>
      <c r="H34" s="648" t="s">
        <v>163</v>
      </c>
      <c r="I34" s="620"/>
      <c r="J34" s="620"/>
    </row>
    <row r="35" spans="1:11" s="154" customFormat="1" ht="15" customHeight="1" x14ac:dyDescent="0.25">
      <c r="A35" s="86"/>
      <c r="B35" s="86"/>
      <c r="C35" s="80" t="s">
        <v>38</v>
      </c>
      <c r="D35" s="249" t="s">
        <v>81</v>
      </c>
      <c r="E35" s="413">
        <v>11569</v>
      </c>
      <c r="F35" s="412">
        <v>5182</v>
      </c>
      <c r="G35" s="413">
        <v>5757</v>
      </c>
      <c r="H35" s="413">
        <v>630</v>
      </c>
      <c r="I35" s="620"/>
      <c r="J35" s="620"/>
    </row>
    <row r="36" spans="1:11" s="154" customFormat="1" ht="15" customHeight="1" x14ac:dyDescent="0.25">
      <c r="A36" s="86"/>
      <c r="B36" s="86"/>
      <c r="C36" s="80" t="s">
        <v>38</v>
      </c>
      <c r="D36" s="249" t="s">
        <v>82</v>
      </c>
      <c r="E36" s="413">
        <v>1250</v>
      </c>
      <c r="F36" s="412">
        <v>363</v>
      </c>
      <c r="G36" s="648" t="s">
        <v>163</v>
      </c>
      <c r="H36" s="648" t="s">
        <v>163</v>
      </c>
      <c r="I36" s="620"/>
      <c r="J36" s="620"/>
    </row>
    <row r="37" spans="1:11" s="154" customFormat="1" ht="15" customHeight="1" x14ac:dyDescent="0.25">
      <c r="A37" s="86"/>
      <c r="B37" s="86"/>
      <c r="C37" s="105" t="s">
        <v>145</v>
      </c>
      <c r="D37" s="249"/>
      <c r="E37" s="413">
        <v>10557</v>
      </c>
      <c r="F37" s="412">
        <v>2408</v>
      </c>
      <c r="G37" s="413">
        <v>6686</v>
      </c>
      <c r="H37" s="413">
        <v>1463</v>
      </c>
      <c r="I37" s="620"/>
      <c r="J37" s="620"/>
    </row>
    <row r="38" spans="1:11" s="154" customFormat="1" ht="15" customHeight="1" x14ac:dyDescent="0.25">
      <c r="A38" s="86"/>
      <c r="B38" s="86"/>
      <c r="C38" s="80" t="s">
        <v>38</v>
      </c>
      <c r="D38" s="249" t="s">
        <v>83</v>
      </c>
      <c r="E38" s="413">
        <v>823</v>
      </c>
      <c r="F38" s="624" t="s">
        <v>163</v>
      </c>
      <c r="G38" s="648" t="s">
        <v>163</v>
      </c>
      <c r="H38" s="413">
        <v>236</v>
      </c>
      <c r="I38" s="620"/>
      <c r="J38" s="620"/>
    </row>
    <row r="39" spans="1:11" s="154" customFormat="1" ht="15" customHeight="1" x14ac:dyDescent="0.25">
      <c r="A39" s="86"/>
      <c r="B39" s="86"/>
      <c r="C39" s="80" t="s">
        <v>38</v>
      </c>
      <c r="D39" s="249" t="s">
        <v>84</v>
      </c>
      <c r="E39" s="413">
        <v>291</v>
      </c>
      <c r="F39" s="624" t="s">
        <v>163</v>
      </c>
      <c r="G39" s="648" t="s">
        <v>163</v>
      </c>
      <c r="H39" s="413">
        <v>113</v>
      </c>
      <c r="I39" s="620"/>
      <c r="J39" s="620"/>
    </row>
    <row r="40" spans="1:11" s="154" customFormat="1" ht="15" customHeight="1" x14ac:dyDescent="0.25">
      <c r="A40" s="86"/>
      <c r="B40" s="86"/>
      <c r="C40" s="80" t="s">
        <v>38</v>
      </c>
      <c r="D40" s="249" t="s">
        <v>85</v>
      </c>
      <c r="E40" s="413">
        <v>7759</v>
      </c>
      <c r="F40" s="624" t="s">
        <v>163</v>
      </c>
      <c r="G40" s="413">
        <v>4907</v>
      </c>
      <c r="H40" s="648" t="s">
        <v>163</v>
      </c>
      <c r="I40" s="620"/>
      <c r="J40" s="620"/>
    </row>
    <row r="41" spans="1:11" s="154" customFormat="1" ht="15" customHeight="1" x14ac:dyDescent="0.25">
      <c r="A41" s="86"/>
      <c r="B41" s="86"/>
      <c r="C41" s="80" t="s">
        <v>38</v>
      </c>
      <c r="D41" s="249" t="s">
        <v>86</v>
      </c>
      <c r="E41" s="413">
        <v>1684</v>
      </c>
      <c r="F41" s="412">
        <v>55</v>
      </c>
      <c r="G41" s="648" t="s">
        <v>163</v>
      </c>
      <c r="H41" s="648" t="s">
        <v>163</v>
      </c>
      <c r="I41" s="620"/>
      <c r="J41" s="620"/>
    </row>
    <row r="42" spans="1:11" s="154" customFormat="1" ht="15" customHeight="1" x14ac:dyDescent="0.25">
      <c r="A42" s="86"/>
      <c r="B42" s="86"/>
      <c r="C42" s="105" t="s">
        <v>146</v>
      </c>
      <c r="D42" s="249"/>
      <c r="E42" s="413">
        <v>5311</v>
      </c>
      <c r="F42" s="412">
        <v>2165</v>
      </c>
      <c r="G42" s="413">
        <v>2798</v>
      </c>
      <c r="H42" s="413">
        <v>348</v>
      </c>
      <c r="I42" s="620"/>
      <c r="J42" s="620"/>
    </row>
    <row r="43" spans="1:11" s="154" customFormat="1" ht="15" customHeight="1" x14ac:dyDescent="0.25">
      <c r="A43" s="86"/>
      <c r="B43" s="86"/>
      <c r="C43" s="80" t="s">
        <v>38</v>
      </c>
      <c r="D43" s="249" t="s">
        <v>87</v>
      </c>
      <c r="E43" s="413">
        <v>4583</v>
      </c>
      <c r="F43" s="412">
        <v>1983</v>
      </c>
      <c r="G43" s="648" t="s">
        <v>163</v>
      </c>
      <c r="H43" s="648" t="s">
        <v>163</v>
      </c>
      <c r="I43" s="620"/>
      <c r="J43" s="620"/>
    </row>
    <row r="44" spans="1:11" s="154" customFormat="1" ht="15" customHeight="1" x14ac:dyDescent="0.25">
      <c r="A44" s="86"/>
      <c r="B44" s="86"/>
      <c r="C44" s="80" t="s">
        <v>38</v>
      </c>
      <c r="D44" s="249" t="s">
        <v>88</v>
      </c>
      <c r="E44" s="413">
        <v>597</v>
      </c>
      <c r="F44" s="412">
        <v>171</v>
      </c>
      <c r="G44" s="413">
        <v>349</v>
      </c>
      <c r="H44" s="413">
        <v>77</v>
      </c>
      <c r="I44" s="620"/>
      <c r="J44" s="620"/>
    </row>
    <row r="45" spans="1:11" s="154" customFormat="1" ht="15" customHeight="1" x14ac:dyDescent="0.25">
      <c r="A45" s="86"/>
      <c r="B45" s="86"/>
      <c r="C45" s="80" t="s">
        <v>38</v>
      </c>
      <c r="D45" s="249" t="s">
        <v>89</v>
      </c>
      <c r="E45" s="413">
        <v>131</v>
      </c>
      <c r="F45" s="412">
        <v>11</v>
      </c>
      <c r="G45" s="648" t="s">
        <v>163</v>
      </c>
      <c r="H45" s="648" t="s">
        <v>163</v>
      </c>
      <c r="I45" s="620"/>
      <c r="J45" s="620"/>
    </row>
    <row r="46" spans="1:11" s="284" customFormat="1" ht="15" customHeight="1" x14ac:dyDescent="0.25">
      <c r="A46" s="91"/>
      <c r="B46" s="108" t="s">
        <v>141</v>
      </c>
      <c r="C46" s="59"/>
      <c r="D46" s="278"/>
      <c r="E46" s="466">
        <v>31840</v>
      </c>
      <c r="F46" s="467">
        <v>11544</v>
      </c>
      <c r="G46" s="649" t="s">
        <v>163</v>
      </c>
      <c r="H46" s="649" t="s">
        <v>163</v>
      </c>
      <c r="I46" s="620"/>
      <c r="J46" s="620"/>
    </row>
    <row r="47" spans="1:11" s="154" customFormat="1" ht="15" customHeight="1" x14ac:dyDescent="0.25">
      <c r="A47" s="86"/>
      <c r="B47" s="86"/>
      <c r="C47" s="105" t="s">
        <v>53</v>
      </c>
      <c r="D47" s="249"/>
      <c r="E47" s="413">
        <v>2491</v>
      </c>
      <c r="F47" s="412">
        <v>838</v>
      </c>
      <c r="G47" s="648" t="s">
        <v>163</v>
      </c>
      <c r="H47" s="648" t="s">
        <v>163</v>
      </c>
      <c r="I47" s="620"/>
      <c r="J47" s="620"/>
      <c r="K47" s="300"/>
    </row>
    <row r="48" spans="1:11" s="154" customFormat="1" ht="15" customHeight="1" x14ac:dyDescent="0.25">
      <c r="A48" s="86"/>
      <c r="B48" s="86"/>
      <c r="C48" s="80"/>
      <c r="D48" s="249" t="s">
        <v>90</v>
      </c>
      <c r="E48" s="413">
        <v>471</v>
      </c>
      <c r="F48" s="624" t="s">
        <v>163</v>
      </c>
      <c r="G48" s="648" t="s">
        <v>163</v>
      </c>
      <c r="H48" s="414">
        <v>125</v>
      </c>
      <c r="I48" s="620"/>
      <c r="J48" s="620"/>
      <c r="K48" s="300"/>
    </row>
    <row r="49" spans="1:11" s="154" customFormat="1" ht="15" customHeight="1" x14ac:dyDescent="0.25">
      <c r="A49" s="86"/>
      <c r="B49" s="86"/>
      <c r="C49" s="80" t="s">
        <v>38</v>
      </c>
      <c r="D49" s="249" t="s">
        <v>91</v>
      </c>
      <c r="E49" s="413">
        <v>2020</v>
      </c>
      <c r="F49" s="624" t="s">
        <v>163</v>
      </c>
      <c r="G49" s="648" t="s">
        <v>163</v>
      </c>
      <c r="H49" s="414">
        <v>245</v>
      </c>
      <c r="I49" s="620"/>
      <c r="J49" s="620"/>
      <c r="K49" s="300"/>
    </row>
    <row r="50" spans="1:11" s="154" customFormat="1" ht="15" customHeight="1" x14ac:dyDescent="0.25">
      <c r="A50" s="86"/>
      <c r="B50" s="86"/>
      <c r="C50" s="105" t="s">
        <v>54</v>
      </c>
      <c r="D50" s="249"/>
      <c r="E50" s="413">
        <v>22770</v>
      </c>
      <c r="F50" s="412">
        <v>8039</v>
      </c>
      <c r="G50" s="413">
        <v>11146</v>
      </c>
      <c r="H50" s="413">
        <v>3585</v>
      </c>
      <c r="I50" s="620"/>
      <c r="J50" s="620"/>
      <c r="K50" s="300"/>
    </row>
    <row r="51" spans="1:11" s="154" customFormat="1" ht="15" customHeight="1" x14ac:dyDescent="0.25">
      <c r="A51" s="86"/>
      <c r="B51" s="86"/>
      <c r="C51" s="80" t="s">
        <v>38</v>
      </c>
      <c r="D51" s="249" t="s">
        <v>92</v>
      </c>
      <c r="E51" s="413">
        <v>1964</v>
      </c>
      <c r="F51" s="412">
        <v>423</v>
      </c>
      <c r="G51" s="648" t="s">
        <v>163</v>
      </c>
      <c r="H51" s="648" t="s">
        <v>163</v>
      </c>
      <c r="I51" s="620"/>
      <c r="J51" s="620"/>
    </row>
    <row r="52" spans="1:11" s="154" customFormat="1" ht="15" customHeight="1" x14ac:dyDescent="0.25">
      <c r="A52" s="86"/>
      <c r="B52" s="86"/>
      <c r="C52" s="80" t="s">
        <v>38</v>
      </c>
      <c r="D52" s="249" t="s">
        <v>93</v>
      </c>
      <c r="E52" s="413">
        <v>720</v>
      </c>
      <c r="F52" s="413">
        <v>65</v>
      </c>
      <c r="G52" s="413">
        <v>398</v>
      </c>
      <c r="H52" s="413">
        <v>257</v>
      </c>
      <c r="I52" s="620"/>
      <c r="J52" s="620"/>
    </row>
    <row r="53" spans="1:11" s="154" customFormat="1" ht="15" customHeight="1" x14ac:dyDescent="0.25">
      <c r="A53" s="86"/>
      <c r="B53" s="86"/>
      <c r="C53" s="80" t="s">
        <v>38</v>
      </c>
      <c r="D53" s="249" t="s">
        <v>94</v>
      </c>
      <c r="E53" s="413">
        <v>854</v>
      </c>
      <c r="F53" s="648">
        <v>28</v>
      </c>
      <c r="G53" s="648">
        <v>489</v>
      </c>
      <c r="H53" s="413">
        <v>337</v>
      </c>
      <c r="I53" s="620"/>
      <c r="J53" s="620"/>
    </row>
    <row r="54" spans="1:11" s="154" customFormat="1" ht="15" customHeight="1" x14ac:dyDescent="0.25">
      <c r="A54" s="86"/>
      <c r="B54" s="86"/>
      <c r="C54" s="80" t="s">
        <v>38</v>
      </c>
      <c r="D54" s="249" t="s">
        <v>96</v>
      </c>
      <c r="E54" s="413">
        <v>342</v>
      </c>
      <c r="F54" s="648" t="s">
        <v>163</v>
      </c>
      <c r="G54" s="648" t="s">
        <v>163</v>
      </c>
      <c r="H54" s="413">
        <v>106</v>
      </c>
      <c r="I54" s="620"/>
      <c r="J54" s="620"/>
    </row>
    <row r="55" spans="1:11" s="154" customFormat="1" ht="15" customHeight="1" x14ac:dyDescent="0.25">
      <c r="A55" s="86"/>
      <c r="B55" s="86"/>
      <c r="D55" s="249" t="s">
        <v>97</v>
      </c>
      <c r="E55" s="413">
        <v>2305</v>
      </c>
      <c r="F55" s="624">
        <v>248</v>
      </c>
      <c r="G55" s="648" t="s">
        <v>163</v>
      </c>
      <c r="H55" s="648" t="s">
        <v>163</v>
      </c>
      <c r="I55" s="620"/>
      <c r="J55" s="620"/>
    </row>
    <row r="56" spans="1:11" s="154" customFormat="1" ht="15" customHeight="1" x14ac:dyDescent="0.25">
      <c r="A56" s="86"/>
      <c r="B56" s="86"/>
      <c r="C56" s="80" t="s">
        <v>38</v>
      </c>
      <c r="D56" s="249" t="s">
        <v>95</v>
      </c>
      <c r="E56" s="413">
        <v>16585</v>
      </c>
      <c r="F56" s="624" t="s">
        <v>163</v>
      </c>
      <c r="G56" s="413">
        <v>7643</v>
      </c>
      <c r="H56" s="648" t="s">
        <v>163</v>
      </c>
      <c r="I56" s="620"/>
      <c r="J56" s="620"/>
    </row>
    <row r="57" spans="1:11" s="154" customFormat="1" ht="15" customHeight="1" x14ac:dyDescent="0.25">
      <c r="A57" s="86"/>
      <c r="B57" s="86"/>
      <c r="C57" s="105" t="s">
        <v>147</v>
      </c>
      <c r="D57" s="249"/>
      <c r="E57" s="648">
        <v>6579</v>
      </c>
      <c r="F57" s="624">
        <v>2667</v>
      </c>
      <c r="G57" s="648">
        <v>3302</v>
      </c>
      <c r="H57" s="413">
        <v>610</v>
      </c>
      <c r="I57" s="620"/>
      <c r="J57" s="620"/>
    </row>
    <row r="58" spans="1:11" s="154" customFormat="1" ht="15" customHeight="1" x14ac:dyDescent="0.25">
      <c r="A58" s="86"/>
      <c r="B58" s="86"/>
      <c r="C58" s="80" t="s">
        <v>38</v>
      </c>
      <c r="D58" s="249" t="s">
        <v>98</v>
      </c>
      <c r="E58" s="648" t="s">
        <v>163</v>
      </c>
      <c r="F58" s="648" t="s">
        <v>163</v>
      </c>
      <c r="G58" s="648" t="s">
        <v>163</v>
      </c>
      <c r="H58" s="648" t="s">
        <v>163</v>
      </c>
      <c r="I58" s="620"/>
      <c r="J58" s="620"/>
    </row>
    <row r="59" spans="1:11" s="154" customFormat="1" ht="15" customHeight="1" x14ac:dyDescent="0.25">
      <c r="A59" s="86"/>
      <c r="B59" s="86"/>
      <c r="C59" s="80" t="s">
        <v>38</v>
      </c>
      <c r="D59" s="249" t="s">
        <v>100</v>
      </c>
      <c r="E59" s="648" t="s">
        <v>163</v>
      </c>
      <c r="F59" s="624" t="s">
        <v>163</v>
      </c>
      <c r="G59" s="658" t="s">
        <v>163</v>
      </c>
      <c r="H59" s="413">
        <v>121</v>
      </c>
      <c r="I59" s="620"/>
      <c r="J59" s="620"/>
    </row>
    <row r="60" spans="1:11" s="154" customFormat="1" ht="15" customHeight="1" x14ac:dyDescent="0.25">
      <c r="A60" s="86"/>
      <c r="B60" s="86"/>
      <c r="D60" s="249" t="s">
        <v>99</v>
      </c>
      <c r="E60" s="413">
        <v>5024</v>
      </c>
      <c r="F60" s="412">
        <v>2359</v>
      </c>
      <c r="G60" s="417">
        <v>2407</v>
      </c>
      <c r="H60" s="413">
        <v>258</v>
      </c>
      <c r="I60" s="620"/>
      <c r="J60" s="620"/>
    </row>
    <row r="61" spans="1:11" s="154" customFormat="1" ht="15" customHeight="1" x14ac:dyDescent="0.25">
      <c r="A61" s="86"/>
      <c r="B61" s="86"/>
      <c r="C61" s="80" t="s">
        <v>38</v>
      </c>
      <c r="D61" s="249" t="s">
        <v>101</v>
      </c>
      <c r="E61" s="413">
        <v>484</v>
      </c>
      <c r="F61" s="412">
        <v>26</v>
      </c>
      <c r="G61" s="658" t="s">
        <v>163</v>
      </c>
      <c r="H61" s="648" t="s">
        <v>163</v>
      </c>
      <c r="I61" s="620"/>
      <c r="J61" s="620"/>
    </row>
    <row r="62" spans="1:11" s="284" customFormat="1" ht="15" customHeight="1" x14ac:dyDescent="0.25">
      <c r="A62" s="91"/>
      <c r="B62" s="108" t="s">
        <v>137</v>
      </c>
      <c r="C62" s="59" t="s">
        <v>38</v>
      </c>
      <c r="D62" s="278"/>
      <c r="E62" s="466">
        <v>33232</v>
      </c>
      <c r="F62" s="651" t="s">
        <v>163</v>
      </c>
      <c r="G62" s="471">
        <v>20115</v>
      </c>
      <c r="H62" s="649" t="s">
        <v>163</v>
      </c>
      <c r="I62" s="620"/>
      <c r="J62" s="620"/>
    </row>
    <row r="63" spans="1:11" s="154" customFormat="1" ht="15" customHeight="1" x14ac:dyDescent="0.25">
      <c r="A63" s="86"/>
      <c r="B63" s="86"/>
      <c r="C63" s="105" t="s">
        <v>148</v>
      </c>
      <c r="D63" s="249"/>
      <c r="E63" s="413">
        <v>30024</v>
      </c>
      <c r="F63" s="412">
        <v>8381</v>
      </c>
      <c r="G63" s="413">
        <v>18576</v>
      </c>
      <c r="H63" s="413">
        <v>3067</v>
      </c>
      <c r="I63" s="620"/>
      <c r="J63" s="620"/>
    </row>
    <row r="64" spans="1:11" s="154" customFormat="1" ht="15" customHeight="1" x14ac:dyDescent="0.25">
      <c r="A64" s="86"/>
      <c r="B64" s="86"/>
      <c r="C64" s="80" t="s">
        <v>38</v>
      </c>
      <c r="D64" s="249" t="s">
        <v>102</v>
      </c>
      <c r="E64" s="413">
        <v>855</v>
      </c>
      <c r="F64" s="412">
        <v>22</v>
      </c>
      <c r="G64" s="648" t="s">
        <v>163</v>
      </c>
      <c r="H64" s="648" t="s">
        <v>163</v>
      </c>
      <c r="I64" s="620"/>
      <c r="J64" s="620"/>
    </row>
    <row r="65" spans="1:10" s="154" customFormat="1" ht="15" customHeight="1" x14ac:dyDescent="0.25">
      <c r="A65" s="86"/>
      <c r="B65" s="86"/>
      <c r="C65" s="80" t="s">
        <v>38</v>
      </c>
      <c r="D65" s="249" t="s">
        <v>103</v>
      </c>
      <c r="E65" s="648" t="s">
        <v>163</v>
      </c>
      <c r="F65" s="412" t="s">
        <v>163</v>
      </c>
      <c r="G65" s="648" t="s">
        <v>163</v>
      </c>
      <c r="H65" s="413">
        <v>99</v>
      </c>
      <c r="I65" s="620"/>
      <c r="J65" s="620"/>
    </row>
    <row r="66" spans="1:10" s="154" customFormat="1" ht="15" customHeight="1" x14ac:dyDescent="0.25">
      <c r="A66" s="86"/>
      <c r="B66" s="86"/>
      <c r="C66" s="80" t="s">
        <v>38</v>
      </c>
      <c r="D66" s="249" t="s">
        <v>105</v>
      </c>
      <c r="E66" s="648" t="s">
        <v>163</v>
      </c>
      <c r="F66" s="412" t="s">
        <v>163</v>
      </c>
      <c r="G66" s="648" t="s">
        <v>163</v>
      </c>
      <c r="H66" s="648" t="s">
        <v>163</v>
      </c>
      <c r="I66" s="620"/>
      <c r="J66" s="620"/>
    </row>
    <row r="67" spans="1:10" s="154" customFormat="1" ht="15" customHeight="1" x14ac:dyDescent="0.25">
      <c r="A67" s="86"/>
      <c r="B67" s="86"/>
      <c r="C67" s="80" t="s">
        <v>38</v>
      </c>
      <c r="D67" s="249" t="s">
        <v>106</v>
      </c>
      <c r="E67" s="413">
        <v>1930</v>
      </c>
      <c r="F67" s="412">
        <v>79</v>
      </c>
      <c r="G67" s="413">
        <v>1469</v>
      </c>
      <c r="H67" s="413">
        <v>382</v>
      </c>
      <c r="I67" s="620"/>
      <c r="J67" s="620"/>
    </row>
    <row r="68" spans="1:10" s="154" customFormat="1" ht="15" customHeight="1" x14ac:dyDescent="0.2">
      <c r="A68" s="86"/>
      <c r="B68" s="86"/>
      <c r="C68" s="80" t="s">
        <v>38</v>
      </c>
      <c r="D68" s="252" t="s">
        <v>139</v>
      </c>
      <c r="E68" s="413">
        <v>25631</v>
      </c>
      <c r="F68" s="412">
        <v>8211</v>
      </c>
      <c r="G68" s="413">
        <v>15176</v>
      </c>
      <c r="H68" s="413">
        <v>2244</v>
      </c>
      <c r="I68" s="620"/>
      <c r="J68" s="620"/>
    </row>
    <row r="69" spans="1:10" s="154" customFormat="1" ht="15" customHeight="1" x14ac:dyDescent="0.25">
      <c r="A69" s="86"/>
      <c r="B69" s="86"/>
      <c r="C69" s="105" t="s">
        <v>149</v>
      </c>
      <c r="D69" s="249"/>
      <c r="E69" s="413">
        <v>3208</v>
      </c>
      <c r="F69" s="624" t="s">
        <v>163</v>
      </c>
      <c r="G69" s="413">
        <v>1539</v>
      </c>
      <c r="H69" s="648" t="s">
        <v>163</v>
      </c>
      <c r="I69" s="620"/>
      <c r="J69" s="620"/>
    </row>
    <row r="70" spans="1:10" s="154" customFormat="1" ht="15" customHeight="1" x14ac:dyDescent="0.25">
      <c r="A70" s="86"/>
      <c r="B70" s="86"/>
      <c r="C70" s="80" t="s">
        <v>38</v>
      </c>
      <c r="D70" s="249" t="s">
        <v>107</v>
      </c>
      <c r="E70" s="413">
        <v>361</v>
      </c>
      <c r="F70" s="412">
        <v>11</v>
      </c>
      <c r="G70" s="648" t="s">
        <v>163</v>
      </c>
      <c r="H70" s="648" t="s">
        <v>163</v>
      </c>
      <c r="I70" s="620"/>
      <c r="J70" s="620"/>
    </row>
    <row r="71" spans="1:10" s="154" customFormat="1" ht="15" customHeight="1" x14ac:dyDescent="0.25">
      <c r="A71" s="86"/>
      <c r="B71" s="86"/>
      <c r="C71" s="80" t="s">
        <v>38</v>
      </c>
      <c r="D71" s="249" t="s">
        <v>108</v>
      </c>
      <c r="E71" s="413">
        <v>2847</v>
      </c>
      <c r="F71" s="624" t="s">
        <v>163</v>
      </c>
      <c r="G71" s="648" t="s">
        <v>163</v>
      </c>
      <c r="H71" s="413">
        <v>442</v>
      </c>
      <c r="I71" s="620"/>
      <c r="J71" s="620"/>
    </row>
    <row r="72" spans="1:10" s="284" customFormat="1" ht="15" customHeight="1" x14ac:dyDescent="0.25">
      <c r="A72" s="91"/>
      <c r="B72" s="108" t="s">
        <v>44</v>
      </c>
      <c r="C72" s="59" t="s">
        <v>38</v>
      </c>
      <c r="D72" s="278"/>
      <c r="E72" s="466">
        <v>70615</v>
      </c>
      <c r="F72" s="467">
        <v>21586</v>
      </c>
      <c r="G72" s="466">
        <v>40537</v>
      </c>
      <c r="H72" s="466">
        <v>8492</v>
      </c>
      <c r="I72" s="620"/>
      <c r="J72" s="620"/>
    </row>
    <row r="73" spans="1:10" s="154" customFormat="1" ht="15" customHeight="1" x14ac:dyDescent="0.25">
      <c r="A73" s="86"/>
      <c r="B73" s="86"/>
      <c r="C73" s="105" t="s">
        <v>150</v>
      </c>
      <c r="D73" s="249"/>
      <c r="E73" s="413">
        <v>42664</v>
      </c>
      <c r="F73" s="412">
        <v>13022</v>
      </c>
      <c r="G73" s="413">
        <v>24752</v>
      </c>
      <c r="H73" s="413">
        <v>4890</v>
      </c>
      <c r="I73" s="620"/>
      <c r="J73" s="620"/>
    </row>
    <row r="74" spans="1:10" s="154" customFormat="1" ht="15" customHeight="1" x14ac:dyDescent="0.25">
      <c r="A74" s="86"/>
      <c r="B74" s="86"/>
      <c r="C74" s="80" t="s">
        <v>38</v>
      </c>
      <c r="D74" s="249" t="s">
        <v>109</v>
      </c>
      <c r="E74" s="413">
        <v>2556</v>
      </c>
      <c r="F74" s="412">
        <v>151</v>
      </c>
      <c r="G74" s="413">
        <v>1876</v>
      </c>
      <c r="H74" s="413">
        <v>529</v>
      </c>
      <c r="I74" s="620"/>
      <c r="J74" s="620"/>
    </row>
    <row r="75" spans="1:10" s="154" customFormat="1" ht="15" customHeight="1" x14ac:dyDescent="0.25">
      <c r="A75" s="86"/>
      <c r="B75" s="86"/>
      <c r="C75" s="80" t="s">
        <v>38</v>
      </c>
      <c r="D75" s="249" t="s">
        <v>140</v>
      </c>
      <c r="E75" s="413">
        <v>37352</v>
      </c>
      <c r="F75" s="412">
        <v>12583</v>
      </c>
      <c r="G75" s="413">
        <v>21092</v>
      </c>
      <c r="H75" s="413">
        <v>3677</v>
      </c>
      <c r="I75" s="620"/>
      <c r="J75" s="620"/>
    </row>
    <row r="76" spans="1:10" s="154" customFormat="1" ht="15" customHeight="1" x14ac:dyDescent="0.25">
      <c r="A76" s="86"/>
      <c r="B76" s="86"/>
      <c r="C76" s="80" t="s">
        <v>38</v>
      </c>
      <c r="D76" s="249" t="s">
        <v>111</v>
      </c>
      <c r="E76" s="413">
        <v>848</v>
      </c>
      <c r="F76" s="412">
        <v>113</v>
      </c>
      <c r="G76" s="413">
        <v>543</v>
      </c>
      <c r="H76" s="413">
        <v>192</v>
      </c>
      <c r="I76" s="620"/>
      <c r="J76" s="620"/>
    </row>
    <row r="77" spans="1:10" s="154" customFormat="1" ht="15" customHeight="1" x14ac:dyDescent="0.25">
      <c r="A77" s="86"/>
      <c r="B77" s="86"/>
      <c r="C77" s="80" t="s">
        <v>38</v>
      </c>
      <c r="D77" s="249" t="s">
        <v>113</v>
      </c>
      <c r="E77" s="413">
        <v>977</v>
      </c>
      <c r="F77" s="412">
        <v>51</v>
      </c>
      <c r="G77" s="413">
        <v>629</v>
      </c>
      <c r="H77" s="413">
        <v>297</v>
      </c>
      <c r="I77" s="620"/>
      <c r="J77" s="620"/>
    </row>
    <row r="78" spans="1:10" s="154" customFormat="1" ht="15" customHeight="1" x14ac:dyDescent="0.25">
      <c r="A78" s="86"/>
      <c r="B78" s="86"/>
      <c r="C78" s="80" t="s">
        <v>38</v>
      </c>
      <c r="D78" s="249" t="s">
        <v>114</v>
      </c>
      <c r="E78" s="413">
        <v>627</v>
      </c>
      <c r="F78" s="412">
        <v>93</v>
      </c>
      <c r="G78" s="413">
        <v>383</v>
      </c>
      <c r="H78" s="413">
        <v>151</v>
      </c>
      <c r="I78" s="620"/>
      <c r="J78" s="620"/>
    </row>
    <row r="79" spans="1:10" s="154" customFormat="1" ht="15" customHeight="1" x14ac:dyDescent="0.25">
      <c r="A79" s="86"/>
      <c r="B79" s="86"/>
      <c r="D79" s="249" t="s">
        <v>112</v>
      </c>
      <c r="E79" s="413">
        <v>304</v>
      </c>
      <c r="F79" s="412">
        <v>31</v>
      </c>
      <c r="G79" s="413">
        <v>229</v>
      </c>
      <c r="H79" s="413">
        <v>44</v>
      </c>
      <c r="I79" s="620"/>
      <c r="J79" s="620"/>
    </row>
    <row r="80" spans="1:10" s="154" customFormat="1" ht="15" customHeight="1" x14ac:dyDescent="0.25">
      <c r="A80" s="86"/>
      <c r="B80" s="86"/>
      <c r="C80" s="105" t="s">
        <v>59</v>
      </c>
      <c r="D80" s="249"/>
      <c r="E80" s="413">
        <v>27951</v>
      </c>
      <c r="F80" s="412">
        <v>8564</v>
      </c>
      <c r="G80" s="417">
        <v>15785</v>
      </c>
      <c r="H80" s="413">
        <v>3602</v>
      </c>
      <c r="I80" s="620"/>
      <c r="J80" s="620"/>
    </row>
    <row r="81" spans="1:10" s="154" customFormat="1" ht="15" customHeight="1" x14ac:dyDescent="0.25">
      <c r="A81" s="86"/>
      <c r="B81" s="86"/>
      <c r="C81" s="80" t="s">
        <v>38</v>
      </c>
      <c r="D81" s="249" t="s">
        <v>115</v>
      </c>
      <c r="E81" s="413">
        <v>3094</v>
      </c>
      <c r="F81" s="412">
        <v>514</v>
      </c>
      <c r="G81" s="417">
        <v>2024</v>
      </c>
      <c r="H81" s="413">
        <v>556</v>
      </c>
      <c r="I81" s="620"/>
      <c r="J81" s="620"/>
    </row>
    <row r="82" spans="1:10" s="154" customFormat="1" ht="15" customHeight="1" x14ac:dyDescent="0.25">
      <c r="A82" s="86"/>
      <c r="B82" s="86"/>
      <c r="C82" s="80" t="s">
        <v>38</v>
      </c>
      <c r="D82" s="249" t="s">
        <v>116</v>
      </c>
      <c r="E82" s="413">
        <v>647</v>
      </c>
      <c r="F82" s="624" t="s">
        <v>163</v>
      </c>
      <c r="G82" s="417">
        <v>327</v>
      </c>
      <c r="H82" s="648" t="s">
        <v>163</v>
      </c>
      <c r="I82" s="620"/>
      <c r="J82" s="620"/>
    </row>
    <row r="83" spans="1:10" s="154" customFormat="1" ht="15" customHeight="1" x14ac:dyDescent="0.25">
      <c r="A83" s="86"/>
      <c r="B83" s="86"/>
      <c r="C83" s="80" t="s">
        <v>38</v>
      </c>
      <c r="D83" s="249" t="s">
        <v>117</v>
      </c>
      <c r="E83" s="648" t="s">
        <v>163</v>
      </c>
      <c r="F83" s="624">
        <v>1253</v>
      </c>
      <c r="G83" s="658" t="s">
        <v>163</v>
      </c>
      <c r="H83" s="648" t="s">
        <v>163</v>
      </c>
      <c r="I83" s="620"/>
      <c r="J83" s="620"/>
    </row>
    <row r="84" spans="1:10" s="154" customFormat="1" ht="15" customHeight="1" x14ac:dyDescent="0.25">
      <c r="A84" s="86"/>
      <c r="B84" s="86"/>
      <c r="C84" s="80" t="s">
        <v>38</v>
      </c>
      <c r="D84" s="249" t="s">
        <v>118</v>
      </c>
      <c r="E84" s="413">
        <v>6476</v>
      </c>
      <c r="F84" s="624">
        <v>2324</v>
      </c>
      <c r="G84" s="413">
        <v>3328</v>
      </c>
      <c r="H84" s="413">
        <v>824</v>
      </c>
      <c r="I84" s="620"/>
      <c r="J84" s="620"/>
    </row>
    <row r="85" spans="1:10" s="154" customFormat="1" ht="15" customHeight="1" x14ac:dyDescent="0.25">
      <c r="A85" s="86"/>
      <c r="B85" s="86"/>
      <c r="C85" s="80" t="s">
        <v>38</v>
      </c>
      <c r="D85" s="249" t="s">
        <v>119</v>
      </c>
      <c r="E85" s="413">
        <v>9102</v>
      </c>
      <c r="F85" s="624">
        <v>3421</v>
      </c>
      <c r="G85" s="413">
        <v>4925</v>
      </c>
      <c r="H85" s="413">
        <v>756</v>
      </c>
      <c r="I85" s="620"/>
      <c r="J85" s="620"/>
    </row>
    <row r="86" spans="1:10" s="154" customFormat="1" ht="15" customHeight="1" x14ac:dyDescent="0.25">
      <c r="A86" s="86"/>
      <c r="B86" s="86"/>
      <c r="C86" s="80" t="s">
        <v>38</v>
      </c>
      <c r="D86" s="249" t="s">
        <v>120</v>
      </c>
      <c r="E86" s="413">
        <v>1122</v>
      </c>
      <c r="F86" s="624">
        <v>76</v>
      </c>
      <c r="G86" s="648" t="s">
        <v>163</v>
      </c>
      <c r="H86" s="648" t="s">
        <v>163</v>
      </c>
      <c r="I86" s="620"/>
      <c r="J86" s="620"/>
    </row>
    <row r="87" spans="1:10" s="154" customFormat="1" ht="15" customHeight="1" x14ac:dyDescent="0.25">
      <c r="A87" s="86"/>
      <c r="B87" s="86"/>
      <c r="C87" s="80" t="s">
        <v>38</v>
      </c>
      <c r="D87" s="249" t="s">
        <v>121</v>
      </c>
      <c r="E87" s="648" t="s">
        <v>163</v>
      </c>
      <c r="F87" s="624" t="s">
        <v>163</v>
      </c>
      <c r="G87" s="648" t="s">
        <v>163</v>
      </c>
      <c r="H87" s="413">
        <v>175</v>
      </c>
      <c r="I87" s="620"/>
      <c r="J87" s="620"/>
    </row>
    <row r="88" spans="1:10" s="154" customFormat="1" ht="15" customHeight="1" x14ac:dyDescent="0.25">
      <c r="A88" s="86"/>
      <c r="B88" s="86"/>
      <c r="C88" s="80" t="s">
        <v>38</v>
      </c>
      <c r="D88" s="249" t="s">
        <v>122</v>
      </c>
      <c r="E88" s="413">
        <v>1240</v>
      </c>
      <c r="F88" s="412">
        <v>35</v>
      </c>
      <c r="G88" s="413">
        <v>832</v>
      </c>
      <c r="H88" s="413">
        <v>373</v>
      </c>
      <c r="I88" s="620"/>
      <c r="J88" s="620"/>
    </row>
    <row r="89" spans="1:10" s="284" customFormat="1" ht="15" customHeight="1" x14ac:dyDescent="0.25">
      <c r="A89" s="91"/>
      <c r="B89" s="108" t="s">
        <v>45</v>
      </c>
      <c r="C89" s="59" t="s">
        <v>38</v>
      </c>
      <c r="D89" s="278"/>
      <c r="E89" s="466">
        <v>43887</v>
      </c>
      <c r="F89" s="651" t="s">
        <v>163</v>
      </c>
      <c r="G89" s="649" t="s">
        <v>163</v>
      </c>
      <c r="H89" s="466">
        <v>6831</v>
      </c>
      <c r="I89" s="620"/>
      <c r="J89" s="620"/>
    </row>
    <row r="90" spans="1:10" s="154" customFormat="1" ht="15" customHeight="1" x14ac:dyDescent="0.25">
      <c r="A90" s="86"/>
      <c r="B90" s="86"/>
      <c r="C90" s="105" t="s">
        <v>60</v>
      </c>
      <c r="D90" s="249"/>
      <c r="E90" s="413">
        <v>16765</v>
      </c>
      <c r="F90" s="412">
        <v>3538</v>
      </c>
      <c r="G90" s="648" t="s">
        <v>163</v>
      </c>
      <c r="H90" s="648" t="s">
        <v>163</v>
      </c>
      <c r="I90" s="620"/>
      <c r="J90" s="620"/>
    </row>
    <row r="91" spans="1:10" s="154" customFormat="1" ht="15" customHeight="1" x14ac:dyDescent="0.25">
      <c r="A91" s="86"/>
      <c r="B91" s="86"/>
      <c r="C91" s="80" t="s">
        <v>38</v>
      </c>
      <c r="D91" s="249" t="s">
        <v>123</v>
      </c>
      <c r="E91" s="413">
        <v>15656</v>
      </c>
      <c r="F91" s="412">
        <v>3490</v>
      </c>
      <c r="G91" s="648" t="s">
        <v>163</v>
      </c>
      <c r="H91" s="648" t="s">
        <v>163</v>
      </c>
      <c r="I91" s="620"/>
      <c r="J91" s="620"/>
    </row>
    <row r="92" spans="1:10" s="154" customFormat="1" ht="15" customHeight="1" x14ac:dyDescent="0.25">
      <c r="A92" s="86"/>
      <c r="B92" s="86"/>
      <c r="C92" s="80" t="s">
        <v>38</v>
      </c>
      <c r="D92" s="249" t="s">
        <v>124</v>
      </c>
      <c r="E92" s="413">
        <v>423</v>
      </c>
      <c r="F92" s="624" t="s">
        <v>163</v>
      </c>
      <c r="G92" s="648" t="s">
        <v>163</v>
      </c>
      <c r="H92" s="413">
        <v>150</v>
      </c>
      <c r="I92" s="620"/>
      <c r="J92" s="620"/>
    </row>
    <row r="93" spans="1:10" s="154" customFormat="1" ht="15" customHeight="1" x14ac:dyDescent="0.25">
      <c r="A93" s="86"/>
      <c r="B93" s="86"/>
      <c r="C93" s="80" t="s">
        <v>38</v>
      </c>
      <c r="D93" s="249" t="s">
        <v>127</v>
      </c>
      <c r="E93" s="413">
        <v>283</v>
      </c>
      <c r="F93" s="624">
        <v>11</v>
      </c>
      <c r="G93" s="648" t="s">
        <v>163</v>
      </c>
      <c r="H93" s="648" t="s">
        <v>163</v>
      </c>
      <c r="I93" s="620"/>
      <c r="J93" s="620"/>
    </row>
    <row r="94" spans="1:10" s="154" customFormat="1" ht="15" customHeight="1" x14ac:dyDescent="0.25">
      <c r="A94" s="86"/>
      <c r="B94" s="86"/>
      <c r="C94" s="80" t="s">
        <v>38</v>
      </c>
      <c r="D94" s="249" t="s">
        <v>125</v>
      </c>
      <c r="E94" s="413">
        <v>335</v>
      </c>
      <c r="F94" s="624">
        <v>17</v>
      </c>
      <c r="G94" s="648" t="s">
        <v>163</v>
      </c>
      <c r="H94" s="648" t="s">
        <v>163</v>
      </c>
      <c r="I94" s="620"/>
      <c r="J94" s="620"/>
    </row>
    <row r="95" spans="1:10" s="154" customFormat="1" ht="15" customHeight="1" x14ac:dyDescent="0.25">
      <c r="A95" s="86"/>
      <c r="B95" s="86"/>
      <c r="D95" s="249" t="s">
        <v>126</v>
      </c>
      <c r="E95" s="413">
        <v>68</v>
      </c>
      <c r="F95" s="624" t="s">
        <v>163</v>
      </c>
      <c r="G95" s="413">
        <v>30</v>
      </c>
      <c r="H95" s="648" t="s">
        <v>163</v>
      </c>
      <c r="I95" s="620"/>
      <c r="J95" s="620"/>
    </row>
    <row r="96" spans="1:10" s="154" customFormat="1" ht="15" customHeight="1" x14ac:dyDescent="0.25">
      <c r="A96" s="86"/>
      <c r="B96" s="86"/>
      <c r="C96" s="105" t="s">
        <v>61</v>
      </c>
      <c r="D96" s="249"/>
      <c r="E96" s="413">
        <v>21592</v>
      </c>
      <c r="F96" s="624">
        <v>5547</v>
      </c>
      <c r="G96" s="413">
        <v>13183</v>
      </c>
      <c r="H96" s="413">
        <v>2862</v>
      </c>
      <c r="I96" s="620"/>
      <c r="J96" s="620"/>
    </row>
    <row r="97" spans="1:10" s="154" customFormat="1" ht="15" customHeight="1" x14ac:dyDescent="0.25">
      <c r="A97" s="86"/>
      <c r="B97" s="86"/>
      <c r="C97" s="80" t="s">
        <v>38</v>
      </c>
      <c r="D97" s="249" t="s">
        <v>129</v>
      </c>
      <c r="E97" s="413">
        <v>647</v>
      </c>
      <c r="F97" s="624" t="s">
        <v>163</v>
      </c>
      <c r="G97" s="413">
        <v>387</v>
      </c>
      <c r="H97" s="648" t="s">
        <v>163</v>
      </c>
      <c r="I97" s="620"/>
      <c r="J97" s="620"/>
    </row>
    <row r="98" spans="1:10" s="154" customFormat="1" ht="15" customHeight="1" x14ac:dyDescent="0.25">
      <c r="A98" s="86"/>
      <c r="B98" s="86"/>
      <c r="C98" s="80" t="s">
        <v>38</v>
      </c>
      <c r="D98" s="249" t="s">
        <v>130</v>
      </c>
      <c r="E98" s="413">
        <v>962</v>
      </c>
      <c r="F98" s="624" t="s">
        <v>163</v>
      </c>
      <c r="G98" s="648" t="s">
        <v>163</v>
      </c>
      <c r="H98" s="413">
        <v>331</v>
      </c>
      <c r="I98" s="620"/>
      <c r="J98" s="620"/>
    </row>
    <row r="99" spans="1:10" s="154" customFormat="1" ht="15" customHeight="1" x14ac:dyDescent="0.25">
      <c r="A99" s="86"/>
      <c r="B99" s="86"/>
      <c r="C99" s="80" t="s">
        <v>38</v>
      </c>
      <c r="D99" s="249" t="s">
        <v>131</v>
      </c>
      <c r="E99" s="413">
        <v>809</v>
      </c>
      <c r="F99" s="624" t="s">
        <v>163</v>
      </c>
      <c r="G99" s="414">
        <v>501</v>
      </c>
      <c r="H99" s="648" t="s">
        <v>163</v>
      </c>
      <c r="I99" s="620"/>
      <c r="J99" s="620"/>
    </row>
    <row r="100" spans="1:10" s="154" customFormat="1" ht="15" customHeight="1" x14ac:dyDescent="0.25">
      <c r="A100" s="86"/>
      <c r="B100" s="86"/>
      <c r="C100" s="80" t="s">
        <v>38</v>
      </c>
      <c r="D100" s="249" t="s">
        <v>132</v>
      </c>
      <c r="E100" s="413">
        <v>18909</v>
      </c>
      <c r="F100" s="624">
        <v>5160</v>
      </c>
      <c r="G100" s="413">
        <v>11757</v>
      </c>
      <c r="H100" s="413">
        <v>1992</v>
      </c>
      <c r="I100" s="620"/>
      <c r="J100" s="620"/>
    </row>
    <row r="101" spans="1:10" s="154" customFormat="1" ht="15" customHeight="1" x14ac:dyDescent="0.25">
      <c r="A101" s="86"/>
      <c r="B101" s="86"/>
      <c r="D101" s="249" t="s">
        <v>128</v>
      </c>
      <c r="E101" s="413">
        <v>265</v>
      </c>
      <c r="F101" s="624" t="s">
        <v>163</v>
      </c>
      <c r="G101" s="648" t="s">
        <v>163</v>
      </c>
      <c r="H101" s="413">
        <v>85</v>
      </c>
      <c r="I101" s="620"/>
      <c r="J101" s="620"/>
    </row>
    <row r="102" spans="1:10" s="154" customFormat="1" ht="15" customHeight="1" x14ac:dyDescent="0.25">
      <c r="A102" s="86"/>
      <c r="B102" s="86"/>
      <c r="C102" s="105" t="s">
        <v>151</v>
      </c>
      <c r="D102" s="249"/>
      <c r="E102" s="413">
        <v>5530</v>
      </c>
      <c r="F102" s="624" t="s">
        <v>163</v>
      </c>
      <c r="G102" s="413">
        <v>2252</v>
      </c>
      <c r="H102" s="648" t="s">
        <v>163</v>
      </c>
      <c r="I102" s="620"/>
      <c r="J102" s="620"/>
    </row>
    <row r="103" spans="1:10" s="154" customFormat="1" ht="15" customHeight="1" x14ac:dyDescent="0.25">
      <c r="A103" s="86"/>
      <c r="B103" s="86"/>
      <c r="C103" s="80" t="s">
        <v>38</v>
      </c>
      <c r="D103" s="249" t="s">
        <v>133</v>
      </c>
      <c r="E103" s="413">
        <v>1096</v>
      </c>
      <c r="F103" s="624">
        <v>95</v>
      </c>
      <c r="G103" s="648" t="s">
        <v>163</v>
      </c>
      <c r="H103" s="648" t="s">
        <v>163</v>
      </c>
      <c r="I103" s="620"/>
      <c r="J103" s="620"/>
    </row>
    <row r="104" spans="1:10" s="154" customFormat="1" ht="15" customHeight="1" x14ac:dyDescent="0.25">
      <c r="A104" s="86"/>
      <c r="B104" s="86"/>
      <c r="C104" s="80" t="s">
        <v>38</v>
      </c>
      <c r="D104" s="249" t="s">
        <v>134</v>
      </c>
      <c r="E104" s="413">
        <v>268</v>
      </c>
      <c r="F104" s="624">
        <v>15</v>
      </c>
      <c r="G104" s="648" t="s">
        <v>163</v>
      </c>
      <c r="H104" s="648" t="s">
        <v>163</v>
      </c>
      <c r="I104" s="620"/>
      <c r="J104" s="620"/>
    </row>
    <row r="105" spans="1:10" s="154" customFormat="1" ht="15" customHeight="1" x14ac:dyDescent="0.25">
      <c r="A105" s="87"/>
      <c r="B105" s="87"/>
      <c r="C105" s="81" t="s">
        <v>38</v>
      </c>
      <c r="D105" s="247" t="s">
        <v>135</v>
      </c>
      <c r="E105" s="476">
        <v>4166</v>
      </c>
      <c r="F105" s="676" t="s">
        <v>163</v>
      </c>
      <c r="G105" s="419">
        <v>1741</v>
      </c>
      <c r="H105" s="661" t="s">
        <v>163</v>
      </c>
      <c r="I105" s="620"/>
      <c r="J105" s="620"/>
    </row>
    <row r="106" spans="1:10" x14ac:dyDescent="0.2">
      <c r="E106" s="621"/>
      <c r="F106" s="621"/>
      <c r="G106" s="621"/>
      <c r="H106" s="621"/>
    </row>
    <row r="107" spans="1:10" ht="17.25" customHeight="1" x14ac:dyDescent="0.2">
      <c r="E107" s="253"/>
      <c r="F107" s="253"/>
      <c r="G107" s="253"/>
      <c r="H107" s="253"/>
    </row>
    <row r="108" spans="1:10" ht="20.25" customHeight="1" x14ac:dyDescent="0.2">
      <c r="E108" s="253"/>
      <c r="F108" s="253"/>
      <c r="G108" s="253"/>
      <c r="H108" s="253"/>
    </row>
    <row r="109" spans="1:10" ht="20.25" customHeight="1" x14ac:dyDescent="0.2">
      <c r="E109" s="622"/>
      <c r="F109" s="622"/>
      <c r="G109" s="622"/>
      <c r="H109" s="622"/>
      <c r="I109" s="253"/>
    </row>
  </sheetData>
  <mergeCells count="10">
    <mergeCell ref="B4:D7"/>
    <mergeCell ref="H1:H2"/>
    <mergeCell ref="E7:H7"/>
    <mergeCell ref="E4:E6"/>
    <mergeCell ref="F4:H4"/>
    <mergeCell ref="A1:E1"/>
    <mergeCell ref="A2:F2"/>
    <mergeCell ref="A4:A7"/>
    <mergeCell ref="H5:H6"/>
    <mergeCell ref="F5:G5"/>
  </mergeCells>
  <hyperlinks>
    <hyperlink ref="H1" location="'Spis tablic  List of tables 1.1'!A1" display="'Spis tablic  List of tables 1.1'!A1"/>
    <hyperlink ref="H1:H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showGridLines="0" zoomScaleNormal="100" workbookViewId="0">
      <pane ySplit="7" topLeftCell="A8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9.85546875" style="31" bestFit="1" customWidth="1"/>
    <col min="2" max="2" width="30.85546875" style="31" customWidth="1"/>
    <col min="3" max="3" width="26" style="31" bestFit="1" customWidth="1"/>
    <col min="4" max="4" width="24.140625" style="179" bestFit="1" customWidth="1"/>
    <col min="5" max="8" width="18.7109375" style="31" customWidth="1"/>
    <col min="9" max="9" width="10.140625" style="154" customWidth="1"/>
    <col min="10" max="10" width="10.42578125" style="154" customWidth="1"/>
    <col min="11" max="11" width="2.42578125" style="154" bestFit="1" customWidth="1"/>
    <col min="12" max="12" width="3.42578125" style="154" bestFit="1" customWidth="1"/>
    <col min="13" max="16384" width="9.140625" style="31"/>
  </cols>
  <sheetData>
    <row r="1" spans="1:14" s="154" customFormat="1" ht="15" customHeight="1" x14ac:dyDescent="0.25">
      <c r="A1" s="876" t="s">
        <v>579</v>
      </c>
      <c r="B1" s="877"/>
      <c r="C1" s="877"/>
      <c r="D1" s="877"/>
      <c r="E1" s="877"/>
      <c r="F1" s="42"/>
      <c r="G1" s="43"/>
      <c r="H1" s="738" t="s">
        <v>152</v>
      </c>
      <c r="I1" s="239"/>
    </row>
    <row r="2" spans="1:14" s="154" customFormat="1" ht="15" customHeight="1" x14ac:dyDescent="0.25">
      <c r="A2" s="878" t="s">
        <v>580</v>
      </c>
      <c r="B2" s="737"/>
      <c r="C2" s="737"/>
      <c r="D2" s="737"/>
      <c r="E2" s="737"/>
      <c r="F2" s="737"/>
      <c r="G2" s="38"/>
      <c r="H2" s="738"/>
      <c r="I2" s="239"/>
    </row>
    <row r="3" spans="1:14" s="53" customFormat="1" ht="15" customHeight="1" x14ac:dyDescent="0.25">
      <c r="A3" s="44"/>
      <c r="B3" s="17"/>
      <c r="C3" s="17"/>
      <c r="D3" s="45"/>
      <c r="E3" s="17"/>
      <c r="F3" s="17"/>
      <c r="G3" s="17"/>
      <c r="H3" s="17"/>
    </row>
    <row r="4" spans="1:14" s="154" customFormat="1" ht="27.75" customHeight="1" x14ac:dyDescent="0.25">
      <c r="A4" s="871" t="s">
        <v>201</v>
      </c>
      <c r="B4" s="867" t="s">
        <v>184</v>
      </c>
      <c r="C4" s="867"/>
      <c r="D4" s="868"/>
      <c r="E4" s="742" t="s">
        <v>435</v>
      </c>
      <c r="F4" s="742" t="s">
        <v>446</v>
      </c>
      <c r="G4" s="743"/>
      <c r="H4" s="743"/>
      <c r="N4" s="583"/>
    </row>
    <row r="5" spans="1:14" s="154" customFormat="1" ht="27.75" customHeight="1" x14ac:dyDescent="0.25">
      <c r="A5" s="872"/>
      <c r="B5" s="869"/>
      <c r="C5" s="869"/>
      <c r="D5" s="845"/>
      <c r="E5" s="742"/>
      <c r="F5" s="874" t="s">
        <v>444</v>
      </c>
      <c r="G5" s="875"/>
      <c r="H5" s="752" t="s">
        <v>447</v>
      </c>
    </row>
    <row r="6" spans="1:14" s="154" customFormat="1" ht="76.5" x14ac:dyDescent="0.25">
      <c r="A6" s="872"/>
      <c r="B6" s="869"/>
      <c r="C6" s="869"/>
      <c r="D6" s="845"/>
      <c r="E6" s="742"/>
      <c r="F6" s="169" t="s">
        <v>437</v>
      </c>
      <c r="G6" s="169" t="s">
        <v>439</v>
      </c>
      <c r="H6" s="741"/>
    </row>
    <row r="7" spans="1:14" s="154" customFormat="1" ht="29.25" customHeight="1" x14ac:dyDescent="0.25">
      <c r="A7" s="873"/>
      <c r="B7" s="870"/>
      <c r="C7" s="870"/>
      <c r="D7" s="845"/>
      <c r="E7" s="818" t="s">
        <v>222</v>
      </c>
      <c r="F7" s="819"/>
      <c r="G7" s="819"/>
      <c r="H7" s="820"/>
    </row>
    <row r="8" spans="1:14" s="154" customFormat="1" ht="15" customHeight="1" x14ac:dyDescent="0.2">
      <c r="A8" s="65" t="s">
        <v>36</v>
      </c>
      <c r="B8" s="60"/>
      <c r="C8" s="63" t="s">
        <v>38</v>
      </c>
      <c r="D8" s="248"/>
      <c r="E8" s="460">
        <v>266452</v>
      </c>
      <c r="F8" s="410">
        <v>84562</v>
      </c>
      <c r="G8" s="461">
        <v>150103</v>
      </c>
      <c r="H8" s="410">
        <v>31787</v>
      </c>
      <c r="I8" s="620"/>
      <c r="J8" s="620"/>
    </row>
    <row r="9" spans="1:14" s="284" customFormat="1" ht="15" customHeight="1" x14ac:dyDescent="0.25">
      <c r="A9" s="285"/>
      <c r="B9" s="108" t="s">
        <v>39</v>
      </c>
      <c r="C9" s="286" t="s">
        <v>38</v>
      </c>
      <c r="D9" s="278"/>
      <c r="E9" s="559">
        <v>16526</v>
      </c>
      <c r="F9" s="560">
        <v>7091</v>
      </c>
      <c r="G9" s="561">
        <v>7412</v>
      </c>
      <c r="H9" s="560">
        <v>2023</v>
      </c>
      <c r="I9" s="620"/>
      <c r="J9" s="620"/>
    </row>
    <row r="10" spans="1:14" s="154" customFormat="1" ht="15" customHeight="1" x14ac:dyDescent="0.25">
      <c r="A10" s="92"/>
      <c r="B10" s="91"/>
      <c r="C10" s="107" t="s">
        <v>46</v>
      </c>
      <c r="D10" s="249"/>
      <c r="E10" s="679">
        <v>14031</v>
      </c>
      <c r="F10" s="463">
        <v>6054</v>
      </c>
      <c r="G10" s="675">
        <v>6224</v>
      </c>
      <c r="H10" s="463">
        <v>1753</v>
      </c>
      <c r="I10" s="620"/>
      <c r="J10" s="620"/>
    </row>
    <row r="11" spans="1:14" s="154" customFormat="1" ht="15" customHeight="1" x14ac:dyDescent="0.25">
      <c r="A11" s="92"/>
      <c r="B11" s="91"/>
      <c r="C11" s="89" t="s">
        <v>38</v>
      </c>
      <c r="D11" s="249" t="s">
        <v>63</v>
      </c>
      <c r="E11" s="417">
        <v>902</v>
      </c>
      <c r="F11" s="648" t="s">
        <v>163</v>
      </c>
      <c r="G11" s="412">
        <v>579</v>
      </c>
      <c r="H11" s="648" t="s">
        <v>163</v>
      </c>
      <c r="I11" s="620"/>
      <c r="J11" s="620"/>
    </row>
    <row r="12" spans="1:14" s="154" customFormat="1" ht="15" customHeight="1" x14ac:dyDescent="0.25">
      <c r="A12" s="92"/>
      <c r="B12" s="91"/>
      <c r="C12" s="89" t="s">
        <v>38</v>
      </c>
      <c r="D12" s="249" t="s">
        <v>64</v>
      </c>
      <c r="E12" s="417">
        <v>11053</v>
      </c>
      <c r="F12" s="413">
        <v>5700</v>
      </c>
      <c r="G12" s="412">
        <v>4570</v>
      </c>
      <c r="H12" s="413">
        <v>783</v>
      </c>
      <c r="I12" s="620"/>
      <c r="J12" s="620"/>
    </row>
    <row r="13" spans="1:14" s="154" customFormat="1" ht="15" customHeight="1" x14ac:dyDescent="0.25">
      <c r="A13" s="92"/>
      <c r="B13" s="91"/>
      <c r="C13" s="89" t="s">
        <v>38</v>
      </c>
      <c r="D13" s="249" t="s">
        <v>65</v>
      </c>
      <c r="E13" s="417">
        <v>464</v>
      </c>
      <c r="F13" s="414">
        <v>137</v>
      </c>
      <c r="G13" s="412">
        <v>229</v>
      </c>
      <c r="H13" s="413">
        <v>98</v>
      </c>
      <c r="I13" s="620"/>
      <c r="J13" s="620"/>
    </row>
    <row r="14" spans="1:14" s="154" customFormat="1" ht="15" customHeight="1" x14ac:dyDescent="0.25">
      <c r="A14" s="92"/>
      <c r="B14" s="91"/>
      <c r="C14" s="89" t="s">
        <v>38</v>
      </c>
      <c r="D14" s="249" t="s">
        <v>66</v>
      </c>
      <c r="E14" s="417">
        <v>638</v>
      </c>
      <c r="F14" s="413">
        <v>23</v>
      </c>
      <c r="G14" s="412">
        <v>357</v>
      </c>
      <c r="H14" s="413">
        <v>258</v>
      </c>
      <c r="I14" s="620"/>
      <c r="J14" s="620"/>
    </row>
    <row r="15" spans="1:14" s="154" customFormat="1" ht="15" customHeight="1" x14ac:dyDescent="0.25">
      <c r="A15" s="92"/>
      <c r="B15" s="91"/>
      <c r="C15" s="89" t="s">
        <v>38</v>
      </c>
      <c r="D15" s="249" t="s">
        <v>67</v>
      </c>
      <c r="E15" s="417">
        <v>974</v>
      </c>
      <c r="F15" s="648" t="s">
        <v>163</v>
      </c>
      <c r="G15" s="412">
        <v>489</v>
      </c>
      <c r="H15" s="648" t="s">
        <v>163</v>
      </c>
      <c r="I15" s="620"/>
      <c r="J15" s="620"/>
    </row>
    <row r="16" spans="1:14" s="154" customFormat="1" ht="15" customHeight="1" x14ac:dyDescent="0.25">
      <c r="A16" s="92"/>
      <c r="B16" s="91"/>
      <c r="C16" s="107" t="s">
        <v>47</v>
      </c>
      <c r="D16" s="249"/>
      <c r="E16" s="417">
        <v>2495</v>
      </c>
      <c r="F16" s="413">
        <v>1037</v>
      </c>
      <c r="G16" s="412">
        <v>1188</v>
      </c>
      <c r="H16" s="413">
        <v>270</v>
      </c>
      <c r="I16" s="620"/>
      <c r="J16" s="620"/>
    </row>
    <row r="17" spans="1:10" s="154" customFormat="1" ht="15" customHeight="1" x14ac:dyDescent="0.25">
      <c r="A17" s="92"/>
      <c r="B17" s="91"/>
      <c r="C17" s="89" t="s">
        <v>38</v>
      </c>
      <c r="D17" s="249" t="s">
        <v>68</v>
      </c>
      <c r="E17" s="417">
        <v>2182</v>
      </c>
      <c r="F17" s="413">
        <v>1026</v>
      </c>
      <c r="G17" s="412">
        <v>958</v>
      </c>
      <c r="H17" s="413">
        <v>198</v>
      </c>
      <c r="I17" s="620"/>
      <c r="J17" s="620"/>
    </row>
    <row r="18" spans="1:10" s="154" customFormat="1" ht="15" customHeight="1" x14ac:dyDescent="0.25">
      <c r="A18" s="92"/>
      <c r="B18" s="91"/>
      <c r="C18" s="89" t="s">
        <v>38</v>
      </c>
      <c r="D18" s="249" t="s">
        <v>69</v>
      </c>
      <c r="E18" s="417">
        <v>313</v>
      </c>
      <c r="F18" s="413">
        <v>11</v>
      </c>
      <c r="G18" s="412">
        <v>230</v>
      </c>
      <c r="H18" s="413">
        <v>72</v>
      </c>
      <c r="I18" s="620"/>
      <c r="J18" s="620"/>
    </row>
    <row r="19" spans="1:10" s="284" customFormat="1" ht="15" customHeight="1" x14ac:dyDescent="0.25">
      <c r="A19" s="287"/>
      <c r="B19" s="108" t="s">
        <v>40</v>
      </c>
      <c r="C19" s="286" t="s">
        <v>38</v>
      </c>
      <c r="D19" s="278"/>
      <c r="E19" s="471">
        <v>77206</v>
      </c>
      <c r="F19" s="466">
        <v>19771</v>
      </c>
      <c r="G19" s="467">
        <v>48853</v>
      </c>
      <c r="H19" s="466">
        <v>8582</v>
      </c>
      <c r="I19" s="620"/>
      <c r="J19" s="620"/>
    </row>
    <row r="20" spans="1:10" s="154" customFormat="1" ht="15" customHeight="1" x14ac:dyDescent="0.25">
      <c r="A20" s="92"/>
      <c r="B20" s="91"/>
      <c r="C20" s="107" t="s">
        <v>49</v>
      </c>
      <c r="D20" s="249"/>
      <c r="E20" s="417">
        <v>74269</v>
      </c>
      <c r="F20" s="413">
        <v>18966</v>
      </c>
      <c r="G20" s="412">
        <v>47321</v>
      </c>
      <c r="H20" s="413">
        <v>7982</v>
      </c>
      <c r="I20" s="620"/>
      <c r="J20" s="620"/>
    </row>
    <row r="21" spans="1:10" s="154" customFormat="1" ht="15" customHeight="1" x14ac:dyDescent="0.25">
      <c r="A21" s="92"/>
      <c r="B21" s="91"/>
      <c r="C21" s="89" t="s">
        <v>38</v>
      </c>
      <c r="D21" s="249" t="s">
        <v>76</v>
      </c>
      <c r="E21" s="417">
        <v>68749</v>
      </c>
      <c r="F21" s="413">
        <v>18039</v>
      </c>
      <c r="G21" s="412">
        <v>43958</v>
      </c>
      <c r="H21" s="413">
        <v>6752</v>
      </c>
      <c r="I21" s="620"/>
      <c r="J21" s="620"/>
    </row>
    <row r="22" spans="1:10" s="154" customFormat="1" ht="15" customHeight="1" x14ac:dyDescent="0.25">
      <c r="A22" s="92"/>
      <c r="B22" s="91"/>
      <c r="C22" s="89" t="s">
        <v>38</v>
      </c>
      <c r="D22" s="249" t="s">
        <v>77</v>
      </c>
      <c r="E22" s="417">
        <v>2161</v>
      </c>
      <c r="F22" s="413">
        <v>422</v>
      </c>
      <c r="G22" s="412">
        <v>1228</v>
      </c>
      <c r="H22" s="413">
        <v>511</v>
      </c>
      <c r="I22" s="620"/>
      <c r="J22" s="620"/>
    </row>
    <row r="23" spans="1:10" s="154" customFormat="1" ht="15" customHeight="1" x14ac:dyDescent="0.25">
      <c r="A23" s="92"/>
      <c r="B23" s="91"/>
      <c r="C23" s="89" t="s">
        <v>38</v>
      </c>
      <c r="D23" s="249" t="s">
        <v>78</v>
      </c>
      <c r="E23" s="417">
        <v>3359</v>
      </c>
      <c r="F23" s="413">
        <v>505</v>
      </c>
      <c r="G23" s="412">
        <v>2135</v>
      </c>
      <c r="H23" s="413">
        <v>719</v>
      </c>
      <c r="I23" s="620"/>
      <c r="J23" s="620"/>
    </row>
    <row r="24" spans="1:10" s="154" customFormat="1" ht="15" customHeight="1" x14ac:dyDescent="0.25">
      <c r="A24" s="92"/>
      <c r="B24" s="91"/>
      <c r="C24" s="107" t="s">
        <v>48</v>
      </c>
      <c r="D24" s="251"/>
      <c r="E24" s="417">
        <v>2937</v>
      </c>
      <c r="F24" s="413">
        <v>805</v>
      </c>
      <c r="G24" s="412">
        <v>1532</v>
      </c>
      <c r="H24" s="413">
        <v>600</v>
      </c>
      <c r="I24" s="620"/>
      <c r="J24" s="620"/>
    </row>
    <row r="25" spans="1:10" s="154" customFormat="1" ht="15" customHeight="1" x14ac:dyDescent="0.25">
      <c r="A25" s="92"/>
      <c r="B25" s="91"/>
      <c r="D25" s="249" t="s">
        <v>70</v>
      </c>
      <c r="E25" s="417">
        <v>113</v>
      </c>
      <c r="F25" s="414">
        <v>3</v>
      </c>
      <c r="G25" s="412">
        <v>78</v>
      </c>
      <c r="H25" s="413">
        <v>32</v>
      </c>
      <c r="I25" s="620"/>
      <c r="J25" s="620"/>
    </row>
    <row r="26" spans="1:10" s="154" customFormat="1" ht="15" customHeight="1" x14ac:dyDescent="0.25">
      <c r="A26" s="92"/>
      <c r="B26" s="91"/>
      <c r="D26" s="249" t="s">
        <v>71</v>
      </c>
      <c r="E26" s="417">
        <v>266</v>
      </c>
      <c r="F26" s="413">
        <v>21</v>
      </c>
      <c r="G26" s="412">
        <v>189</v>
      </c>
      <c r="H26" s="413">
        <v>56</v>
      </c>
      <c r="I26" s="620"/>
      <c r="J26" s="620"/>
    </row>
    <row r="27" spans="1:10" s="154" customFormat="1" ht="15" customHeight="1" x14ac:dyDescent="0.25">
      <c r="A27" s="92"/>
      <c r="B27" s="91"/>
      <c r="D27" s="249" t="s">
        <v>73</v>
      </c>
      <c r="E27" s="417">
        <v>852</v>
      </c>
      <c r="F27" s="648" t="s">
        <v>163</v>
      </c>
      <c r="G27" s="412">
        <v>417</v>
      </c>
      <c r="H27" s="648" t="s">
        <v>163</v>
      </c>
      <c r="I27" s="620"/>
      <c r="J27" s="620"/>
    </row>
    <row r="28" spans="1:10" s="154" customFormat="1" ht="15" customHeight="1" x14ac:dyDescent="0.25">
      <c r="A28" s="92"/>
      <c r="B28" s="91"/>
      <c r="D28" s="249" t="s">
        <v>72</v>
      </c>
      <c r="E28" s="417">
        <v>466</v>
      </c>
      <c r="F28" s="413">
        <v>124</v>
      </c>
      <c r="G28" s="412">
        <v>235</v>
      </c>
      <c r="H28" s="648">
        <v>107</v>
      </c>
      <c r="I28" s="620"/>
      <c r="J28" s="620"/>
    </row>
    <row r="29" spans="1:10" s="154" customFormat="1" ht="15" customHeight="1" x14ac:dyDescent="0.25">
      <c r="A29" s="92"/>
      <c r="B29" s="91"/>
      <c r="C29" s="89" t="s">
        <v>38</v>
      </c>
      <c r="D29" s="249" t="s">
        <v>74</v>
      </c>
      <c r="E29" s="417">
        <v>725</v>
      </c>
      <c r="F29" s="648" t="s">
        <v>163</v>
      </c>
      <c r="G29" s="412">
        <v>340</v>
      </c>
      <c r="H29" s="648" t="s">
        <v>163</v>
      </c>
      <c r="I29" s="620"/>
      <c r="J29" s="620"/>
    </row>
    <row r="30" spans="1:10" s="154" customFormat="1" ht="15" customHeight="1" x14ac:dyDescent="0.25">
      <c r="A30" s="92"/>
      <c r="B30" s="91"/>
      <c r="C30" s="89" t="s">
        <v>38</v>
      </c>
      <c r="D30" s="249" t="s">
        <v>75</v>
      </c>
      <c r="E30" s="417">
        <v>515</v>
      </c>
      <c r="F30" s="413">
        <v>6</v>
      </c>
      <c r="G30" s="415">
        <v>273</v>
      </c>
      <c r="H30" s="413">
        <v>236</v>
      </c>
      <c r="I30" s="620"/>
      <c r="J30" s="620"/>
    </row>
    <row r="31" spans="1:10" s="284" customFormat="1" ht="15" customHeight="1" x14ac:dyDescent="0.25">
      <c r="A31" s="287"/>
      <c r="B31" s="108" t="s">
        <v>41</v>
      </c>
      <c r="C31" s="286" t="s">
        <v>38</v>
      </c>
      <c r="D31" s="278"/>
      <c r="E31" s="471">
        <v>25107</v>
      </c>
      <c r="F31" s="466">
        <v>9556</v>
      </c>
      <c r="G31" s="467">
        <v>12937</v>
      </c>
      <c r="H31" s="466">
        <v>2614</v>
      </c>
      <c r="I31" s="620"/>
      <c r="J31" s="620"/>
    </row>
    <row r="32" spans="1:10" s="154" customFormat="1" ht="15" customHeight="1" x14ac:dyDescent="0.25">
      <c r="A32" s="92"/>
      <c r="B32" s="91"/>
      <c r="C32" s="107" t="s">
        <v>50</v>
      </c>
      <c r="D32" s="249"/>
      <c r="E32" s="417">
        <v>11557</v>
      </c>
      <c r="F32" s="413">
        <v>5360</v>
      </c>
      <c r="G32" s="412">
        <v>5226</v>
      </c>
      <c r="H32" s="413">
        <v>971</v>
      </c>
      <c r="I32" s="620"/>
      <c r="J32" s="620"/>
    </row>
    <row r="33" spans="1:10" s="154" customFormat="1" ht="15" customHeight="1" x14ac:dyDescent="0.25">
      <c r="A33" s="92"/>
      <c r="B33" s="91"/>
      <c r="C33" s="89" t="s">
        <v>38</v>
      </c>
      <c r="D33" s="249" t="s">
        <v>79</v>
      </c>
      <c r="E33" s="417">
        <v>410</v>
      </c>
      <c r="F33" s="413">
        <v>190</v>
      </c>
      <c r="G33" s="412">
        <v>176</v>
      </c>
      <c r="H33" s="413">
        <v>44</v>
      </c>
      <c r="I33" s="620"/>
      <c r="J33" s="620"/>
    </row>
    <row r="34" spans="1:10" s="154" customFormat="1" ht="15" customHeight="1" x14ac:dyDescent="0.25">
      <c r="A34" s="92"/>
      <c r="B34" s="91"/>
      <c r="C34" s="89" t="s">
        <v>38</v>
      </c>
      <c r="D34" s="249" t="s">
        <v>80</v>
      </c>
      <c r="E34" s="417">
        <v>405</v>
      </c>
      <c r="F34" s="413">
        <v>52</v>
      </c>
      <c r="G34" s="412">
        <v>227</v>
      </c>
      <c r="H34" s="413">
        <v>126</v>
      </c>
      <c r="I34" s="620"/>
      <c r="J34" s="620"/>
    </row>
    <row r="35" spans="1:10" s="154" customFormat="1" ht="15" customHeight="1" x14ac:dyDescent="0.25">
      <c r="A35" s="92"/>
      <c r="B35" s="91"/>
      <c r="C35" s="89" t="s">
        <v>38</v>
      </c>
      <c r="D35" s="249" t="s">
        <v>81</v>
      </c>
      <c r="E35" s="417">
        <v>9560</v>
      </c>
      <c r="F35" s="413">
        <v>4791</v>
      </c>
      <c r="G35" s="412">
        <v>4247</v>
      </c>
      <c r="H35" s="413">
        <v>522</v>
      </c>
      <c r="I35" s="620"/>
      <c r="J35" s="620"/>
    </row>
    <row r="36" spans="1:10" s="154" customFormat="1" ht="15" customHeight="1" x14ac:dyDescent="0.25">
      <c r="A36" s="92"/>
      <c r="B36" s="91"/>
      <c r="C36" s="89" t="s">
        <v>38</v>
      </c>
      <c r="D36" s="249" t="s">
        <v>82</v>
      </c>
      <c r="E36" s="417">
        <v>1182</v>
      </c>
      <c r="F36" s="413">
        <v>327</v>
      </c>
      <c r="G36" s="412">
        <v>576</v>
      </c>
      <c r="H36" s="413">
        <v>279</v>
      </c>
      <c r="I36" s="620"/>
      <c r="J36" s="620"/>
    </row>
    <row r="37" spans="1:10" s="154" customFormat="1" ht="15" customHeight="1" x14ac:dyDescent="0.25">
      <c r="A37" s="92"/>
      <c r="B37" s="91"/>
      <c r="C37" s="107" t="s">
        <v>51</v>
      </c>
      <c r="D37" s="249"/>
      <c r="E37" s="417">
        <v>9186</v>
      </c>
      <c r="F37" s="413">
        <v>2156</v>
      </c>
      <c r="G37" s="412">
        <v>5660</v>
      </c>
      <c r="H37" s="413">
        <v>1370</v>
      </c>
      <c r="I37" s="620"/>
      <c r="J37" s="620"/>
    </row>
    <row r="38" spans="1:10" s="154" customFormat="1" ht="15" customHeight="1" x14ac:dyDescent="0.25">
      <c r="A38" s="92"/>
      <c r="B38" s="91"/>
      <c r="C38" s="89" t="s">
        <v>38</v>
      </c>
      <c r="D38" s="249" t="s">
        <v>83</v>
      </c>
      <c r="E38" s="417">
        <v>805</v>
      </c>
      <c r="F38" s="413">
        <v>38</v>
      </c>
      <c r="G38" s="412">
        <v>531</v>
      </c>
      <c r="H38" s="413">
        <v>236</v>
      </c>
      <c r="I38" s="620"/>
      <c r="J38" s="620"/>
    </row>
    <row r="39" spans="1:10" s="154" customFormat="1" ht="15" customHeight="1" x14ac:dyDescent="0.25">
      <c r="A39" s="92"/>
      <c r="B39" s="91"/>
      <c r="C39" s="89" t="s">
        <v>38</v>
      </c>
      <c r="D39" s="249" t="s">
        <v>84</v>
      </c>
      <c r="E39" s="417">
        <v>270</v>
      </c>
      <c r="F39" s="413">
        <v>9</v>
      </c>
      <c r="G39" s="412">
        <v>148</v>
      </c>
      <c r="H39" s="413">
        <v>113</v>
      </c>
      <c r="I39" s="620"/>
      <c r="J39" s="620"/>
    </row>
    <row r="40" spans="1:10" s="154" customFormat="1" ht="15" customHeight="1" x14ac:dyDescent="0.25">
      <c r="A40" s="92"/>
      <c r="B40" s="91"/>
      <c r="C40" s="89" t="s">
        <v>38</v>
      </c>
      <c r="D40" s="249" t="s">
        <v>85</v>
      </c>
      <c r="E40" s="417">
        <v>6477</v>
      </c>
      <c r="F40" s="413">
        <v>2063</v>
      </c>
      <c r="G40" s="412">
        <v>3921</v>
      </c>
      <c r="H40" s="413">
        <v>493</v>
      </c>
      <c r="I40" s="620"/>
      <c r="J40" s="620"/>
    </row>
    <row r="41" spans="1:10" s="154" customFormat="1" ht="15" customHeight="1" x14ac:dyDescent="0.25">
      <c r="A41" s="92"/>
      <c r="B41" s="91"/>
      <c r="C41" s="89" t="s">
        <v>38</v>
      </c>
      <c r="D41" s="249" t="s">
        <v>86</v>
      </c>
      <c r="E41" s="417">
        <v>1634</v>
      </c>
      <c r="F41" s="413">
        <v>46</v>
      </c>
      <c r="G41" s="412">
        <v>1060</v>
      </c>
      <c r="H41" s="413">
        <v>528</v>
      </c>
      <c r="I41" s="620"/>
      <c r="J41" s="620"/>
    </row>
    <row r="42" spans="1:10" s="154" customFormat="1" ht="15" customHeight="1" x14ac:dyDescent="0.25">
      <c r="A42" s="92"/>
      <c r="B42" s="91"/>
      <c r="C42" s="107" t="s">
        <v>52</v>
      </c>
      <c r="D42" s="249"/>
      <c r="E42" s="417">
        <v>4364</v>
      </c>
      <c r="F42" s="413">
        <v>2040</v>
      </c>
      <c r="G42" s="412">
        <v>2051</v>
      </c>
      <c r="H42" s="413">
        <v>273</v>
      </c>
      <c r="I42" s="620"/>
      <c r="J42" s="620"/>
    </row>
    <row r="43" spans="1:10" s="154" customFormat="1" ht="15" customHeight="1" x14ac:dyDescent="0.25">
      <c r="A43" s="92"/>
      <c r="B43" s="91"/>
      <c r="C43" s="89" t="s">
        <v>38</v>
      </c>
      <c r="D43" s="249" t="s">
        <v>87</v>
      </c>
      <c r="E43" s="417">
        <v>3718</v>
      </c>
      <c r="F43" s="413">
        <v>1871</v>
      </c>
      <c r="G43" s="412">
        <v>1655</v>
      </c>
      <c r="H43" s="413">
        <v>192</v>
      </c>
      <c r="I43" s="620"/>
      <c r="J43" s="620"/>
    </row>
    <row r="44" spans="1:10" s="154" customFormat="1" ht="15" customHeight="1" x14ac:dyDescent="0.25">
      <c r="A44" s="92"/>
      <c r="B44" s="91"/>
      <c r="C44" s="89" t="s">
        <v>38</v>
      </c>
      <c r="D44" s="249" t="s">
        <v>88</v>
      </c>
      <c r="E44" s="417">
        <v>545</v>
      </c>
      <c r="F44" s="413">
        <v>161</v>
      </c>
      <c r="G44" s="412">
        <v>318</v>
      </c>
      <c r="H44" s="413">
        <v>66</v>
      </c>
      <c r="I44" s="620"/>
      <c r="J44" s="620"/>
    </row>
    <row r="45" spans="1:10" s="154" customFormat="1" ht="15" customHeight="1" x14ac:dyDescent="0.25">
      <c r="A45" s="92"/>
      <c r="B45" s="91"/>
      <c r="C45" s="89" t="s">
        <v>38</v>
      </c>
      <c r="D45" s="249" t="s">
        <v>89</v>
      </c>
      <c r="E45" s="417">
        <v>101</v>
      </c>
      <c r="F45" s="413">
        <v>8</v>
      </c>
      <c r="G45" s="412">
        <v>78</v>
      </c>
      <c r="H45" s="413">
        <v>15</v>
      </c>
      <c r="I45" s="620"/>
      <c r="J45" s="620"/>
    </row>
    <row r="46" spans="1:10" s="284" customFormat="1" ht="15" customHeight="1" x14ac:dyDescent="0.25">
      <c r="A46" s="287"/>
      <c r="B46" s="108" t="s">
        <v>141</v>
      </c>
      <c r="C46" s="286" t="s">
        <v>38</v>
      </c>
      <c r="D46" s="278"/>
      <c r="E46" s="471">
        <v>27673</v>
      </c>
      <c r="F46" s="649" t="s">
        <v>163</v>
      </c>
      <c r="G46" s="467">
        <v>13202</v>
      </c>
      <c r="H46" s="649" t="s">
        <v>163</v>
      </c>
      <c r="I46" s="620"/>
      <c r="J46" s="620"/>
    </row>
    <row r="47" spans="1:10" s="154" customFormat="1" ht="15" customHeight="1" x14ac:dyDescent="0.25">
      <c r="A47" s="92"/>
      <c r="B47" s="91"/>
      <c r="C47" s="107" t="s">
        <v>53</v>
      </c>
      <c r="D47" s="249"/>
      <c r="E47" s="417">
        <v>2346</v>
      </c>
      <c r="F47" s="648" t="s">
        <v>163</v>
      </c>
      <c r="G47" s="412">
        <v>1205</v>
      </c>
      <c r="H47" s="648" t="s">
        <v>163</v>
      </c>
      <c r="I47" s="620"/>
      <c r="J47" s="620"/>
    </row>
    <row r="48" spans="1:10" s="154" customFormat="1" ht="15" customHeight="1" x14ac:dyDescent="0.25">
      <c r="A48" s="92"/>
      <c r="B48" s="91"/>
      <c r="C48" s="89" t="s">
        <v>38</v>
      </c>
      <c r="D48" s="249" t="s">
        <v>90</v>
      </c>
      <c r="E48" s="417">
        <v>462</v>
      </c>
      <c r="F48" s="648" t="s">
        <v>163</v>
      </c>
      <c r="G48" s="412">
        <v>185</v>
      </c>
      <c r="H48" s="648" t="s">
        <v>163</v>
      </c>
      <c r="I48" s="620"/>
      <c r="J48" s="620"/>
    </row>
    <row r="49" spans="1:10" s="154" customFormat="1" ht="15" customHeight="1" x14ac:dyDescent="0.25">
      <c r="A49" s="92"/>
      <c r="B49" s="91"/>
      <c r="C49" s="89" t="s">
        <v>38</v>
      </c>
      <c r="D49" s="249" t="s">
        <v>91</v>
      </c>
      <c r="E49" s="417">
        <v>1884</v>
      </c>
      <c r="F49" s="648" t="s">
        <v>163</v>
      </c>
      <c r="G49" s="412">
        <v>1020</v>
      </c>
      <c r="H49" s="648" t="s">
        <v>163</v>
      </c>
      <c r="I49" s="620"/>
      <c r="J49" s="620"/>
    </row>
    <row r="50" spans="1:10" s="154" customFormat="1" ht="15" customHeight="1" x14ac:dyDescent="0.25">
      <c r="A50" s="92"/>
      <c r="B50" s="91"/>
      <c r="C50" s="107" t="s">
        <v>54</v>
      </c>
      <c r="D50" s="249"/>
      <c r="E50" s="417">
        <v>19693</v>
      </c>
      <c r="F50" s="648">
        <v>7157</v>
      </c>
      <c r="G50" s="412">
        <v>9462</v>
      </c>
      <c r="H50" s="413">
        <v>3074</v>
      </c>
      <c r="I50" s="620"/>
      <c r="J50" s="620"/>
    </row>
    <row r="51" spans="1:10" s="154" customFormat="1" ht="15" customHeight="1" x14ac:dyDescent="0.25">
      <c r="A51" s="92"/>
      <c r="B51" s="91"/>
      <c r="C51" s="89" t="s">
        <v>38</v>
      </c>
      <c r="D51" s="249" t="s">
        <v>92</v>
      </c>
      <c r="E51" s="417">
        <v>1735</v>
      </c>
      <c r="F51" s="648">
        <v>323</v>
      </c>
      <c r="G51" s="412">
        <v>924</v>
      </c>
      <c r="H51" s="413">
        <v>488</v>
      </c>
      <c r="I51" s="620"/>
      <c r="J51" s="620"/>
    </row>
    <row r="52" spans="1:10" s="154" customFormat="1" ht="15" customHeight="1" x14ac:dyDescent="0.25">
      <c r="A52" s="92"/>
      <c r="B52" s="91"/>
      <c r="C52" s="89" t="s">
        <v>38</v>
      </c>
      <c r="D52" s="249" t="s">
        <v>93</v>
      </c>
      <c r="E52" s="417">
        <v>683</v>
      </c>
      <c r="F52" s="648">
        <v>38</v>
      </c>
      <c r="G52" s="412">
        <v>388</v>
      </c>
      <c r="H52" s="413">
        <v>257</v>
      </c>
      <c r="I52" s="620"/>
      <c r="J52" s="620"/>
    </row>
    <row r="53" spans="1:10" s="154" customFormat="1" ht="15" customHeight="1" x14ac:dyDescent="0.25">
      <c r="A53" s="92"/>
      <c r="B53" s="91"/>
      <c r="C53" s="89" t="s">
        <v>38</v>
      </c>
      <c r="D53" s="249" t="s">
        <v>94</v>
      </c>
      <c r="E53" s="417">
        <v>718</v>
      </c>
      <c r="F53" s="648">
        <v>14</v>
      </c>
      <c r="G53" s="412">
        <v>464</v>
      </c>
      <c r="H53" s="413">
        <v>240</v>
      </c>
      <c r="I53" s="620"/>
      <c r="J53" s="620"/>
    </row>
    <row r="54" spans="1:10" s="154" customFormat="1" ht="15" customHeight="1" x14ac:dyDescent="0.25">
      <c r="A54" s="92"/>
      <c r="B54" s="91"/>
      <c r="C54" s="89" t="s">
        <v>38</v>
      </c>
      <c r="D54" s="249" t="s">
        <v>96</v>
      </c>
      <c r="E54" s="417">
        <v>334</v>
      </c>
      <c r="F54" s="648">
        <v>7</v>
      </c>
      <c r="G54" s="412">
        <v>221</v>
      </c>
      <c r="H54" s="413">
        <v>106</v>
      </c>
      <c r="I54" s="620"/>
      <c r="J54" s="620"/>
    </row>
    <row r="55" spans="1:10" s="154" customFormat="1" ht="15" customHeight="1" x14ac:dyDescent="0.25">
      <c r="A55" s="92"/>
      <c r="B55" s="91"/>
      <c r="C55" s="89" t="s">
        <v>38</v>
      </c>
      <c r="D55" s="249" t="s">
        <v>97</v>
      </c>
      <c r="E55" s="417">
        <v>2044</v>
      </c>
      <c r="F55" s="648">
        <v>204</v>
      </c>
      <c r="G55" s="412">
        <v>1332</v>
      </c>
      <c r="H55" s="413">
        <v>508</v>
      </c>
      <c r="I55" s="620"/>
      <c r="J55" s="620"/>
    </row>
    <row r="56" spans="1:10" s="154" customFormat="1" ht="15" customHeight="1" x14ac:dyDescent="0.25">
      <c r="A56" s="92"/>
      <c r="B56" s="91"/>
      <c r="D56" s="249" t="s">
        <v>95</v>
      </c>
      <c r="E56" s="417">
        <v>14179</v>
      </c>
      <c r="F56" s="648">
        <v>6571</v>
      </c>
      <c r="G56" s="412">
        <v>6133</v>
      </c>
      <c r="H56" s="413">
        <v>1475</v>
      </c>
      <c r="I56" s="620"/>
      <c r="J56" s="620"/>
    </row>
    <row r="57" spans="1:10" s="154" customFormat="1" ht="15" customHeight="1" x14ac:dyDescent="0.25">
      <c r="A57" s="92"/>
      <c r="B57" s="91"/>
      <c r="C57" s="107" t="s">
        <v>55</v>
      </c>
      <c r="D57" s="249"/>
      <c r="E57" s="417">
        <v>5634</v>
      </c>
      <c r="F57" s="648">
        <v>2562</v>
      </c>
      <c r="G57" s="412">
        <v>2535</v>
      </c>
      <c r="H57" s="413">
        <v>537</v>
      </c>
      <c r="I57" s="620"/>
      <c r="J57" s="620"/>
    </row>
    <row r="58" spans="1:10" s="154" customFormat="1" ht="15" customHeight="1" x14ac:dyDescent="0.25">
      <c r="A58" s="92"/>
      <c r="B58" s="91"/>
      <c r="C58" s="89" t="s">
        <v>38</v>
      </c>
      <c r="D58" s="249" t="s">
        <v>98</v>
      </c>
      <c r="E58" s="417">
        <v>687</v>
      </c>
      <c r="F58" s="648" t="s">
        <v>163</v>
      </c>
      <c r="G58" s="412">
        <v>328</v>
      </c>
      <c r="H58" s="648" t="s">
        <v>163</v>
      </c>
      <c r="I58" s="620"/>
      <c r="J58" s="620"/>
    </row>
    <row r="59" spans="1:10" s="154" customFormat="1" ht="15" customHeight="1" x14ac:dyDescent="0.25">
      <c r="A59" s="92"/>
      <c r="B59" s="91"/>
      <c r="C59" s="89" t="s">
        <v>38</v>
      </c>
      <c r="D59" s="249" t="s">
        <v>100</v>
      </c>
      <c r="E59" s="417">
        <v>308</v>
      </c>
      <c r="F59" s="648" t="s">
        <v>163</v>
      </c>
      <c r="G59" s="412">
        <v>184</v>
      </c>
      <c r="H59" s="413" t="s">
        <v>163</v>
      </c>
      <c r="I59" s="620"/>
      <c r="J59" s="620"/>
    </row>
    <row r="60" spans="1:10" s="154" customFormat="1" ht="15" customHeight="1" x14ac:dyDescent="0.25">
      <c r="A60" s="92"/>
      <c r="B60" s="91"/>
      <c r="D60" s="249" t="s">
        <v>99</v>
      </c>
      <c r="E60" s="417">
        <v>4200</v>
      </c>
      <c r="F60" s="413">
        <v>2259</v>
      </c>
      <c r="G60" s="412">
        <v>1716</v>
      </c>
      <c r="H60" s="413">
        <v>225</v>
      </c>
      <c r="I60" s="620"/>
      <c r="J60" s="620"/>
    </row>
    <row r="61" spans="1:10" s="154" customFormat="1" ht="15" customHeight="1" x14ac:dyDescent="0.25">
      <c r="A61" s="92"/>
      <c r="B61" s="91"/>
      <c r="C61" s="89" t="s">
        <v>38</v>
      </c>
      <c r="D61" s="249" t="s">
        <v>101</v>
      </c>
      <c r="E61" s="417">
        <v>439</v>
      </c>
      <c r="F61" s="413">
        <v>21</v>
      </c>
      <c r="G61" s="412">
        <v>307</v>
      </c>
      <c r="H61" s="413">
        <v>111</v>
      </c>
      <c r="I61" s="620"/>
      <c r="J61" s="620"/>
    </row>
    <row r="62" spans="1:10" s="284" customFormat="1" ht="15" customHeight="1" x14ac:dyDescent="0.25">
      <c r="A62" s="287"/>
      <c r="B62" s="108" t="s">
        <v>137</v>
      </c>
      <c r="C62" s="286" t="s">
        <v>38</v>
      </c>
      <c r="D62" s="278"/>
      <c r="E62" s="471">
        <v>25946</v>
      </c>
      <c r="F62" s="466">
        <v>8043</v>
      </c>
      <c r="G62" s="467">
        <v>15049</v>
      </c>
      <c r="H62" s="466">
        <v>2854</v>
      </c>
      <c r="I62" s="620"/>
      <c r="J62" s="620"/>
    </row>
    <row r="63" spans="1:10" s="154" customFormat="1" ht="15" customHeight="1" x14ac:dyDescent="0.25">
      <c r="A63" s="92"/>
      <c r="B63" s="91"/>
      <c r="C63" s="107" t="s">
        <v>56</v>
      </c>
      <c r="D63" s="249"/>
      <c r="E63" s="417">
        <v>23170</v>
      </c>
      <c r="F63" s="413">
        <v>6982</v>
      </c>
      <c r="G63" s="412">
        <v>13810</v>
      </c>
      <c r="H63" s="413">
        <v>2378</v>
      </c>
      <c r="I63" s="620"/>
      <c r="J63" s="620"/>
    </row>
    <row r="64" spans="1:10" s="154" customFormat="1" ht="15" customHeight="1" x14ac:dyDescent="0.25">
      <c r="A64" s="92"/>
      <c r="B64" s="91"/>
      <c r="C64" s="89" t="s">
        <v>38</v>
      </c>
      <c r="D64" s="249" t="s">
        <v>102</v>
      </c>
      <c r="E64" s="417">
        <v>809</v>
      </c>
      <c r="F64" s="413">
        <v>10</v>
      </c>
      <c r="G64" s="412">
        <v>685</v>
      </c>
      <c r="H64" s="413">
        <v>114</v>
      </c>
      <c r="I64" s="620"/>
      <c r="J64" s="620"/>
    </row>
    <row r="65" spans="1:10" s="154" customFormat="1" ht="15" customHeight="1" x14ac:dyDescent="0.25">
      <c r="A65" s="92"/>
      <c r="B65" s="91"/>
      <c r="C65" s="89" t="s">
        <v>38</v>
      </c>
      <c r="D65" s="249" t="s">
        <v>103</v>
      </c>
      <c r="E65" s="417">
        <v>590</v>
      </c>
      <c r="F65" s="413">
        <v>47</v>
      </c>
      <c r="G65" s="412">
        <v>444</v>
      </c>
      <c r="H65" s="413">
        <v>99</v>
      </c>
      <c r="I65" s="620"/>
      <c r="J65" s="620"/>
    </row>
    <row r="66" spans="1:10" s="154" customFormat="1" ht="15" customHeight="1" x14ac:dyDescent="0.25">
      <c r="A66" s="92"/>
      <c r="B66" s="91"/>
      <c r="C66" s="89" t="s">
        <v>38</v>
      </c>
      <c r="D66" s="249" t="s">
        <v>105</v>
      </c>
      <c r="E66" s="417">
        <v>702</v>
      </c>
      <c r="F66" s="413">
        <v>16</v>
      </c>
      <c r="G66" s="412">
        <v>479</v>
      </c>
      <c r="H66" s="413">
        <v>207</v>
      </c>
      <c r="I66" s="620"/>
      <c r="J66" s="620"/>
    </row>
    <row r="67" spans="1:10" s="154" customFormat="1" ht="15" customHeight="1" x14ac:dyDescent="0.25">
      <c r="A67" s="92"/>
      <c r="B67" s="91"/>
      <c r="C67" s="89" t="s">
        <v>38</v>
      </c>
      <c r="D67" s="249" t="s">
        <v>106</v>
      </c>
      <c r="E67" s="417">
        <v>1813</v>
      </c>
      <c r="F67" s="413">
        <v>59</v>
      </c>
      <c r="G67" s="412">
        <v>1416</v>
      </c>
      <c r="H67" s="413">
        <v>338</v>
      </c>
      <c r="I67" s="620"/>
      <c r="J67" s="620"/>
    </row>
    <row r="68" spans="1:10" s="154" customFormat="1" ht="15" customHeight="1" x14ac:dyDescent="0.25">
      <c r="A68" s="92"/>
      <c r="B68" s="91"/>
      <c r="D68" s="249" t="s">
        <v>139</v>
      </c>
      <c r="E68" s="417">
        <v>19256</v>
      </c>
      <c r="F68" s="413">
        <v>6850</v>
      </c>
      <c r="G68" s="412">
        <v>10786</v>
      </c>
      <c r="H68" s="413">
        <v>1620</v>
      </c>
      <c r="I68" s="620"/>
      <c r="J68" s="620"/>
    </row>
    <row r="69" spans="1:10" s="154" customFormat="1" ht="15" customHeight="1" x14ac:dyDescent="0.25">
      <c r="A69" s="92"/>
      <c r="B69" s="91"/>
      <c r="C69" s="107" t="s">
        <v>57</v>
      </c>
      <c r="D69" s="249"/>
      <c r="E69" s="417">
        <v>2776</v>
      </c>
      <c r="F69" s="413">
        <v>1061</v>
      </c>
      <c r="G69" s="412">
        <v>1239</v>
      </c>
      <c r="H69" s="413">
        <v>476</v>
      </c>
      <c r="I69" s="620"/>
      <c r="J69" s="620"/>
    </row>
    <row r="70" spans="1:10" s="154" customFormat="1" ht="15" customHeight="1" x14ac:dyDescent="0.25">
      <c r="A70" s="92"/>
      <c r="B70" s="91"/>
      <c r="C70" s="89" t="s">
        <v>38</v>
      </c>
      <c r="D70" s="249" t="s">
        <v>107</v>
      </c>
      <c r="E70" s="417">
        <v>329</v>
      </c>
      <c r="F70" s="413">
        <v>11</v>
      </c>
      <c r="G70" s="412">
        <v>239</v>
      </c>
      <c r="H70" s="413">
        <v>79</v>
      </c>
      <c r="I70" s="620"/>
      <c r="J70" s="620"/>
    </row>
    <row r="71" spans="1:10" s="154" customFormat="1" ht="15" customHeight="1" x14ac:dyDescent="0.25">
      <c r="A71" s="92"/>
      <c r="B71" s="91"/>
      <c r="C71" s="89" t="s">
        <v>38</v>
      </c>
      <c r="D71" s="249" t="s">
        <v>108</v>
      </c>
      <c r="E71" s="417">
        <v>2447</v>
      </c>
      <c r="F71" s="413">
        <v>1050</v>
      </c>
      <c r="G71" s="412">
        <v>1000</v>
      </c>
      <c r="H71" s="413">
        <v>397</v>
      </c>
      <c r="I71" s="620"/>
      <c r="J71" s="620"/>
    </row>
    <row r="72" spans="1:10" s="284" customFormat="1" ht="15" customHeight="1" x14ac:dyDescent="0.25">
      <c r="A72" s="287"/>
      <c r="B72" s="108" t="s">
        <v>44</v>
      </c>
      <c r="C72" s="286" t="s">
        <v>38</v>
      </c>
      <c r="D72" s="278"/>
      <c r="E72" s="471">
        <v>57247</v>
      </c>
      <c r="F72" s="466">
        <v>19229</v>
      </c>
      <c r="G72" s="467">
        <v>31529</v>
      </c>
      <c r="H72" s="466">
        <v>6489</v>
      </c>
      <c r="I72" s="620"/>
      <c r="J72" s="620"/>
    </row>
    <row r="73" spans="1:10" s="154" customFormat="1" ht="15" customHeight="1" x14ac:dyDescent="0.25">
      <c r="A73" s="92"/>
      <c r="B73" s="91"/>
      <c r="C73" s="107" t="s">
        <v>58</v>
      </c>
      <c r="D73" s="249"/>
      <c r="E73" s="417">
        <v>35238</v>
      </c>
      <c r="F73" s="413">
        <v>11807</v>
      </c>
      <c r="G73" s="412">
        <v>20041</v>
      </c>
      <c r="H73" s="413">
        <v>3390</v>
      </c>
      <c r="I73" s="620"/>
      <c r="J73" s="620"/>
    </row>
    <row r="74" spans="1:10" s="154" customFormat="1" ht="15" customHeight="1" x14ac:dyDescent="0.25">
      <c r="A74" s="92"/>
      <c r="B74" s="91"/>
      <c r="C74" s="89" t="s">
        <v>38</v>
      </c>
      <c r="D74" s="249" t="s">
        <v>109</v>
      </c>
      <c r="E74" s="417">
        <v>2469</v>
      </c>
      <c r="F74" s="648" t="s">
        <v>163</v>
      </c>
      <c r="G74" s="412">
        <v>1830</v>
      </c>
      <c r="H74" s="648" t="s">
        <v>163</v>
      </c>
      <c r="I74" s="620"/>
      <c r="J74" s="620"/>
    </row>
    <row r="75" spans="1:10" s="154" customFormat="1" ht="15" customHeight="1" x14ac:dyDescent="0.25">
      <c r="A75" s="92"/>
      <c r="B75" s="91"/>
      <c r="C75" s="89" t="s">
        <v>38</v>
      </c>
      <c r="D75" s="249" t="s">
        <v>140</v>
      </c>
      <c r="E75" s="417">
        <v>30111</v>
      </c>
      <c r="F75" s="413">
        <v>11423</v>
      </c>
      <c r="G75" s="412">
        <v>16469</v>
      </c>
      <c r="H75" s="413">
        <v>2219</v>
      </c>
      <c r="I75" s="620"/>
      <c r="J75" s="620"/>
    </row>
    <row r="76" spans="1:10" s="154" customFormat="1" ht="15" customHeight="1" x14ac:dyDescent="0.25">
      <c r="A76" s="92"/>
      <c r="B76" s="91"/>
      <c r="C76" s="89" t="s">
        <v>38</v>
      </c>
      <c r="D76" s="249" t="s">
        <v>111</v>
      </c>
      <c r="E76" s="417">
        <v>825</v>
      </c>
      <c r="F76" s="648" t="s">
        <v>163</v>
      </c>
      <c r="G76" s="412">
        <v>532</v>
      </c>
      <c r="H76" s="648" t="s">
        <v>163</v>
      </c>
      <c r="I76" s="620"/>
      <c r="J76" s="620"/>
    </row>
    <row r="77" spans="1:10" s="154" customFormat="1" ht="15" customHeight="1" x14ac:dyDescent="0.25">
      <c r="A77" s="92"/>
      <c r="B77" s="91"/>
      <c r="C77" s="89" t="s">
        <v>38</v>
      </c>
      <c r="D77" s="249" t="s">
        <v>113</v>
      </c>
      <c r="E77" s="417">
        <v>934</v>
      </c>
      <c r="F77" s="413">
        <v>44</v>
      </c>
      <c r="G77" s="412">
        <v>614</v>
      </c>
      <c r="H77" s="413">
        <v>276</v>
      </c>
      <c r="I77" s="620"/>
      <c r="J77" s="620"/>
    </row>
    <row r="78" spans="1:10" s="154" customFormat="1" ht="15" customHeight="1" x14ac:dyDescent="0.25">
      <c r="A78" s="92"/>
      <c r="B78" s="91"/>
      <c r="C78" s="89" t="s">
        <v>38</v>
      </c>
      <c r="D78" s="249" t="s">
        <v>114</v>
      </c>
      <c r="E78" s="417">
        <v>618</v>
      </c>
      <c r="F78" s="648" t="s">
        <v>163</v>
      </c>
      <c r="G78" s="412">
        <v>377</v>
      </c>
      <c r="H78" s="648" t="s">
        <v>163</v>
      </c>
      <c r="I78" s="620"/>
      <c r="J78" s="620"/>
    </row>
    <row r="79" spans="1:10" s="154" customFormat="1" ht="15" customHeight="1" x14ac:dyDescent="0.25">
      <c r="A79" s="92"/>
      <c r="B79" s="91"/>
      <c r="D79" s="249" t="s">
        <v>112</v>
      </c>
      <c r="E79" s="417">
        <v>281</v>
      </c>
      <c r="F79" s="413">
        <v>18</v>
      </c>
      <c r="G79" s="412">
        <v>219</v>
      </c>
      <c r="H79" s="413">
        <v>44</v>
      </c>
      <c r="I79" s="620"/>
      <c r="J79" s="620"/>
    </row>
    <row r="80" spans="1:10" s="154" customFormat="1" ht="15" customHeight="1" x14ac:dyDescent="0.25">
      <c r="A80" s="92"/>
      <c r="B80" s="91"/>
      <c r="C80" s="107" t="s">
        <v>59</v>
      </c>
      <c r="D80" s="249"/>
      <c r="E80" s="417">
        <v>22009</v>
      </c>
      <c r="F80" s="413">
        <v>7422</v>
      </c>
      <c r="G80" s="412">
        <v>11488</v>
      </c>
      <c r="H80" s="413">
        <v>3099</v>
      </c>
      <c r="I80" s="620"/>
      <c r="J80" s="620"/>
    </row>
    <row r="81" spans="1:10" s="154" customFormat="1" ht="15" customHeight="1" x14ac:dyDescent="0.25">
      <c r="A81" s="92"/>
      <c r="B81" s="91"/>
      <c r="C81" s="89" t="s">
        <v>38</v>
      </c>
      <c r="D81" s="249" t="s">
        <v>115</v>
      </c>
      <c r="E81" s="417">
        <v>2988</v>
      </c>
      <c r="F81" s="413">
        <v>501</v>
      </c>
      <c r="G81" s="412">
        <v>1941</v>
      </c>
      <c r="H81" s="413">
        <v>546</v>
      </c>
      <c r="I81" s="620"/>
      <c r="J81" s="620"/>
    </row>
    <row r="82" spans="1:10" s="154" customFormat="1" ht="15" customHeight="1" x14ac:dyDescent="0.25">
      <c r="A82" s="92"/>
      <c r="B82" s="91"/>
      <c r="C82" s="89" t="s">
        <v>38</v>
      </c>
      <c r="D82" s="249" t="s">
        <v>116</v>
      </c>
      <c r="E82" s="417">
        <v>525</v>
      </c>
      <c r="F82" s="413">
        <v>92</v>
      </c>
      <c r="G82" s="412">
        <v>293</v>
      </c>
      <c r="H82" s="413">
        <v>140</v>
      </c>
      <c r="I82" s="620"/>
      <c r="J82" s="620"/>
    </row>
    <row r="83" spans="1:10" s="154" customFormat="1" ht="15" customHeight="1" x14ac:dyDescent="0.25">
      <c r="A83" s="92"/>
      <c r="B83" s="91"/>
      <c r="C83" s="89" t="s">
        <v>38</v>
      </c>
      <c r="D83" s="249" t="s">
        <v>117</v>
      </c>
      <c r="E83" s="417">
        <v>2947</v>
      </c>
      <c r="F83" s="413">
        <v>1049</v>
      </c>
      <c r="G83" s="412">
        <v>1715</v>
      </c>
      <c r="H83" s="413">
        <v>183</v>
      </c>
      <c r="I83" s="620"/>
      <c r="J83" s="620"/>
    </row>
    <row r="84" spans="1:10" s="154" customFormat="1" ht="15" customHeight="1" x14ac:dyDescent="0.25">
      <c r="A84" s="92"/>
      <c r="B84" s="91"/>
      <c r="C84" s="89" t="s">
        <v>38</v>
      </c>
      <c r="D84" s="249" t="s">
        <v>118</v>
      </c>
      <c r="E84" s="417">
        <v>5146</v>
      </c>
      <c r="F84" s="413">
        <v>2151</v>
      </c>
      <c r="G84" s="412">
        <v>2322</v>
      </c>
      <c r="H84" s="413">
        <v>673</v>
      </c>
      <c r="I84" s="620"/>
      <c r="J84" s="620"/>
    </row>
    <row r="85" spans="1:10" s="154" customFormat="1" ht="15" customHeight="1" x14ac:dyDescent="0.25">
      <c r="A85" s="92"/>
      <c r="B85" s="91"/>
      <c r="C85" s="89" t="s">
        <v>38</v>
      </c>
      <c r="D85" s="249" t="s">
        <v>119</v>
      </c>
      <c r="E85" s="417">
        <v>6825</v>
      </c>
      <c r="F85" s="413">
        <v>3166</v>
      </c>
      <c r="G85" s="412">
        <v>3063</v>
      </c>
      <c r="H85" s="413">
        <v>596</v>
      </c>
      <c r="I85" s="620"/>
      <c r="J85" s="620"/>
    </row>
    <row r="86" spans="1:10" s="154" customFormat="1" ht="15" customHeight="1" x14ac:dyDescent="0.25">
      <c r="A86" s="92"/>
      <c r="B86" s="91"/>
      <c r="C86" s="89" t="s">
        <v>38</v>
      </c>
      <c r="D86" s="249" t="s">
        <v>120</v>
      </c>
      <c r="E86" s="417">
        <v>1029</v>
      </c>
      <c r="F86" s="413">
        <v>49</v>
      </c>
      <c r="G86" s="412">
        <v>555</v>
      </c>
      <c r="H86" s="413">
        <v>425</v>
      </c>
      <c r="I86" s="620"/>
      <c r="J86" s="620"/>
    </row>
    <row r="87" spans="1:10" s="154" customFormat="1" ht="15" customHeight="1" x14ac:dyDescent="0.25">
      <c r="A87" s="92"/>
      <c r="B87" s="91"/>
      <c r="C87" s="89" t="s">
        <v>38</v>
      </c>
      <c r="D87" s="249" t="s">
        <v>121</v>
      </c>
      <c r="E87" s="417">
        <v>1336</v>
      </c>
      <c r="F87" s="413">
        <v>384</v>
      </c>
      <c r="G87" s="412">
        <v>777</v>
      </c>
      <c r="H87" s="413">
        <v>175</v>
      </c>
      <c r="I87" s="620"/>
      <c r="J87" s="620"/>
    </row>
    <row r="88" spans="1:10" s="154" customFormat="1" ht="15" customHeight="1" x14ac:dyDescent="0.25">
      <c r="A88" s="92"/>
      <c r="B88" s="91"/>
      <c r="C88" s="89" t="s">
        <v>38</v>
      </c>
      <c r="D88" s="249" t="s">
        <v>122</v>
      </c>
      <c r="E88" s="417">
        <v>1213</v>
      </c>
      <c r="F88" s="413">
        <v>30</v>
      </c>
      <c r="G88" s="412">
        <v>822</v>
      </c>
      <c r="H88" s="413">
        <v>361</v>
      </c>
      <c r="I88" s="620"/>
      <c r="J88" s="620"/>
    </row>
    <row r="89" spans="1:10" s="284" customFormat="1" ht="15" customHeight="1" x14ac:dyDescent="0.25">
      <c r="A89" s="287"/>
      <c r="B89" s="108" t="s">
        <v>45</v>
      </c>
      <c r="C89" s="286" t="s">
        <v>38</v>
      </c>
      <c r="D89" s="278"/>
      <c r="E89" s="471">
        <v>36747</v>
      </c>
      <c r="F89" s="649" t="s">
        <v>163</v>
      </c>
      <c r="G89" s="467">
        <v>21121</v>
      </c>
      <c r="H89" s="649" t="s">
        <v>163</v>
      </c>
      <c r="I89" s="620"/>
      <c r="J89" s="620"/>
    </row>
    <row r="90" spans="1:10" s="154" customFormat="1" ht="15" customHeight="1" x14ac:dyDescent="0.25">
      <c r="A90" s="92"/>
      <c r="B90" s="91"/>
      <c r="C90" s="107" t="s">
        <v>60</v>
      </c>
      <c r="D90" s="249"/>
      <c r="E90" s="681">
        <v>13592</v>
      </c>
      <c r="F90" s="648">
        <v>3339</v>
      </c>
      <c r="G90" s="412">
        <v>8742</v>
      </c>
      <c r="H90" s="413">
        <v>1511</v>
      </c>
      <c r="I90" s="620"/>
      <c r="J90" s="620"/>
    </row>
    <row r="91" spans="1:10" s="154" customFormat="1" ht="15" customHeight="1" x14ac:dyDescent="0.25">
      <c r="A91" s="92"/>
      <c r="B91" s="91"/>
      <c r="C91" s="89" t="s">
        <v>38</v>
      </c>
      <c r="D91" s="249" t="s">
        <v>123</v>
      </c>
      <c r="E91" s="417">
        <v>12569</v>
      </c>
      <c r="F91" s="648">
        <v>3299</v>
      </c>
      <c r="G91" s="412">
        <v>8153</v>
      </c>
      <c r="H91" s="413">
        <v>1117</v>
      </c>
      <c r="I91" s="620"/>
      <c r="J91" s="620"/>
    </row>
    <row r="92" spans="1:10" s="154" customFormat="1" ht="15" customHeight="1" x14ac:dyDescent="0.25">
      <c r="A92" s="92"/>
      <c r="B92" s="91"/>
      <c r="C92" s="89" t="s">
        <v>38</v>
      </c>
      <c r="D92" s="249" t="s">
        <v>124</v>
      </c>
      <c r="E92" s="417">
        <v>418</v>
      </c>
      <c r="F92" s="648">
        <v>16</v>
      </c>
      <c r="G92" s="412">
        <v>252</v>
      </c>
      <c r="H92" s="413">
        <v>150</v>
      </c>
      <c r="I92" s="620"/>
      <c r="J92" s="620"/>
    </row>
    <row r="93" spans="1:10" s="154" customFormat="1" ht="15" customHeight="1" x14ac:dyDescent="0.25">
      <c r="A93" s="92"/>
      <c r="B93" s="91"/>
      <c r="C93" s="89" t="s">
        <v>38</v>
      </c>
      <c r="D93" s="249" t="s">
        <v>127</v>
      </c>
      <c r="E93" s="417">
        <v>266</v>
      </c>
      <c r="F93" s="648" t="s">
        <v>163</v>
      </c>
      <c r="G93" s="412">
        <v>166</v>
      </c>
      <c r="H93" s="648" t="s">
        <v>163</v>
      </c>
      <c r="I93" s="620"/>
      <c r="J93" s="620"/>
    </row>
    <row r="94" spans="1:10" s="154" customFormat="1" ht="15" customHeight="1" x14ac:dyDescent="0.25">
      <c r="A94" s="92"/>
      <c r="B94" s="91"/>
      <c r="D94" s="249" t="s">
        <v>125</v>
      </c>
      <c r="E94" s="417">
        <v>271</v>
      </c>
      <c r="F94" s="648">
        <v>14</v>
      </c>
      <c r="G94" s="412">
        <v>141</v>
      </c>
      <c r="H94" s="413">
        <v>116</v>
      </c>
      <c r="I94" s="620"/>
      <c r="J94" s="620"/>
    </row>
    <row r="95" spans="1:10" s="154" customFormat="1" ht="15" customHeight="1" x14ac:dyDescent="0.25">
      <c r="A95" s="92"/>
      <c r="B95" s="91"/>
      <c r="C95" s="89" t="s">
        <v>38</v>
      </c>
      <c r="D95" s="249" t="s">
        <v>126</v>
      </c>
      <c r="E95" s="417">
        <v>68</v>
      </c>
      <c r="F95" s="648" t="s">
        <v>163</v>
      </c>
      <c r="G95" s="412">
        <v>30</v>
      </c>
      <c r="H95" s="648" t="s">
        <v>163</v>
      </c>
      <c r="I95" s="620"/>
      <c r="J95" s="620"/>
    </row>
    <row r="96" spans="1:10" s="154" customFormat="1" ht="15" customHeight="1" x14ac:dyDescent="0.25">
      <c r="A96" s="92"/>
      <c r="B96" s="91"/>
      <c r="C96" s="107" t="s">
        <v>61</v>
      </c>
      <c r="D96" s="249"/>
      <c r="E96" s="417">
        <v>18086</v>
      </c>
      <c r="F96" s="648">
        <v>5107</v>
      </c>
      <c r="G96" s="412">
        <v>10481</v>
      </c>
      <c r="H96" s="413">
        <v>2498</v>
      </c>
      <c r="I96" s="620"/>
      <c r="J96" s="620"/>
    </row>
    <row r="97" spans="1:10" s="154" customFormat="1" ht="15" customHeight="1" x14ac:dyDescent="0.25">
      <c r="A97" s="92"/>
      <c r="B97" s="91"/>
      <c r="D97" s="249" t="s">
        <v>129</v>
      </c>
      <c r="E97" s="417">
        <v>577</v>
      </c>
      <c r="F97" s="648" t="s">
        <v>163</v>
      </c>
      <c r="G97" s="412">
        <v>326</v>
      </c>
      <c r="H97" s="648" t="s">
        <v>163</v>
      </c>
      <c r="I97" s="620"/>
      <c r="J97" s="620"/>
    </row>
    <row r="98" spans="1:10" s="154" customFormat="1" ht="15" customHeight="1" x14ac:dyDescent="0.25">
      <c r="A98" s="92"/>
      <c r="B98" s="91"/>
      <c r="C98" s="89" t="s">
        <v>38</v>
      </c>
      <c r="D98" s="249" t="s">
        <v>130</v>
      </c>
      <c r="E98" s="417">
        <v>884</v>
      </c>
      <c r="F98" s="648" t="s">
        <v>163</v>
      </c>
      <c r="G98" s="412">
        <v>327</v>
      </c>
      <c r="H98" s="648" t="s">
        <v>163</v>
      </c>
      <c r="I98" s="620"/>
      <c r="J98" s="620"/>
    </row>
    <row r="99" spans="1:10" s="154" customFormat="1" ht="15" customHeight="1" x14ac:dyDescent="0.25">
      <c r="A99" s="92"/>
      <c r="B99" s="91"/>
      <c r="C99" s="89" t="s">
        <v>38</v>
      </c>
      <c r="D99" s="249" t="s">
        <v>131</v>
      </c>
      <c r="E99" s="417">
        <v>696</v>
      </c>
      <c r="F99" s="648">
        <v>58</v>
      </c>
      <c r="G99" s="412">
        <v>437</v>
      </c>
      <c r="H99" s="413">
        <v>201</v>
      </c>
      <c r="I99" s="620"/>
      <c r="J99" s="620"/>
    </row>
    <row r="100" spans="1:10" s="154" customFormat="1" ht="15" customHeight="1" x14ac:dyDescent="0.25">
      <c r="A100" s="92"/>
      <c r="B100" s="91"/>
      <c r="C100" s="89" t="s">
        <v>38</v>
      </c>
      <c r="D100" s="249" t="s">
        <v>132</v>
      </c>
      <c r="E100" s="417">
        <v>15684</v>
      </c>
      <c r="F100" s="648">
        <v>4775</v>
      </c>
      <c r="G100" s="412">
        <v>9236</v>
      </c>
      <c r="H100" s="413">
        <v>1673</v>
      </c>
      <c r="I100" s="620"/>
      <c r="J100" s="620"/>
    </row>
    <row r="101" spans="1:10" s="154" customFormat="1" ht="15" customHeight="1" x14ac:dyDescent="0.25">
      <c r="A101" s="92"/>
      <c r="B101" s="91"/>
      <c r="D101" s="249" t="s">
        <v>128</v>
      </c>
      <c r="E101" s="417">
        <v>245</v>
      </c>
      <c r="F101" s="648">
        <v>5</v>
      </c>
      <c r="G101" s="412">
        <v>155</v>
      </c>
      <c r="H101" s="413">
        <v>85</v>
      </c>
      <c r="I101" s="620"/>
      <c r="J101" s="620"/>
    </row>
    <row r="102" spans="1:10" s="154" customFormat="1" ht="15" customHeight="1" x14ac:dyDescent="0.25">
      <c r="A102" s="92"/>
      <c r="B102" s="91"/>
      <c r="C102" s="107" t="s">
        <v>62</v>
      </c>
      <c r="D102" s="249"/>
      <c r="E102" s="417">
        <v>5069</v>
      </c>
      <c r="F102" s="648" t="s">
        <v>163</v>
      </c>
      <c r="G102" s="412">
        <v>1898</v>
      </c>
      <c r="H102" s="648" t="s">
        <v>163</v>
      </c>
      <c r="I102" s="620"/>
      <c r="J102" s="620"/>
    </row>
    <row r="103" spans="1:10" s="154" customFormat="1" ht="15" customHeight="1" x14ac:dyDescent="0.25">
      <c r="A103" s="92"/>
      <c r="B103" s="91"/>
      <c r="C103" s="89" t="s">
        <v>38</v>
      </c>
      <c r="D103" s="249" t="s">
        <v>133</v>
      </c>
      <c r="E103" s="417">
        <v>1056</v>
      </c>
      <c r="F103" s="648">
        <v>76</v>
      </c>
      <c r="G103" s="412">
        <v>362</v>
      </c>
      <c r="H103" s="413">
        <v>618</v>
      </c>
      <c r="I103" s="620"/>
      <c r="J103" s="620"/>
    </row>
    <row r="104" spans="1:10" s="154" customFormat="1" ht="15" customHeight="1" x14ac:dyDescent="0.25">
      <c r="A104" s="92"/>
      <c r="B104" s="91"/>
      <c r="C104" s="89" t="s">
        <v>38</v>
      </c>
      <c r="D104" s="249" t="s">
        <v>134</v>
      </c>
      <c r="E104" s="417">
        <v>255</v>
      </c>
      <c r="F104" s="648">
        <v>6</v>
      </c>
      <c r="G104" s="412">
        <v>132</v>
      </c>
      <c r="H104" s="413">
        <v>117</v>
      </c>
      <c r="I104" s="620"/>
      <c r="J104" s="620"/>
    </row>
    <row r="105" spans="1:10" s="154" customFormat="1" ht="15" customHeight="1" x14ac:dyDescent="0.25">
      <c r="A105" s="93"/>
      <c r="B105" s="94"/>
      <c r="C105" s="90" t="s">
        <v>38</v>
      </c>
      <c r="D105" s="247" t="s">
        <v>135</v>
      </c>
      <c r="E105" s="474">
        <v>3758</v>
      </c>
      <c r="F105" s="661" t="s">
        <v>163</v>
      </c>
      <c r="G105" s="475">
        <v>1404</v>
      </c>
      <c r="H105" s="661" t="s">
        <v>163</v>
      </c>
      <c r="I105" s="620"/>
      <c r="J105" s="620"/>
    </row>
    <row r="107" spans="1:10" s="115" customFormat="1" x14ac:dyDescent="0.2">
      <c r="A107" s="119"/>
      <c r="B107" s="31"/>
      <c r="E107" s="254"/>
      <c r="F107" s="254"/>
      <c r="G107" s="254"/>
      <c r="H107" s="254"/>
    </row>
    <row r="108" spans="1:10" x14ac:dyDescent="0.2">
      <c r="E108" s="621"/>
      <c r="F108" s="621"/>
      <c r="G108" s="621"/>
      <c r="H108" s="621"/>
    </row>
    <row r="109" spans="1:10" x14ac:dyDescent="0.2">
      <c r="E109" s="253"/>
      <c r="F109" s="253"/>
      <c r="G109" s="253"/>
      <c r="H109" s="253"/>
    </row>
    <row r="110" spans="1:10" x14ac:dyDescent="0.2">
      <c r="E110" s="621"/>
      <c r="F110" s="621"/>
      <c r="G110" s="621"/>
      <c r="H110" s="621"/>
    </row>
    <row r="111" spans="1:10" x14ac:dyDescent="0.2">
      <c r="E111" s="621"/>
      <c r="F111" s="621"/>
      <c r="G111" s="621"/>
      <c r="H111" s="621"/>
    </row>
  </sheetData>
  <mergeCells count="10">
    <mergeCell ref="A4:A7"/>
    <mergeCell ref="B4:D7"/>
    <mergeCell ref="A1:E1"/>
    <mergeCell ref="A2:F2"/>
    <mergeCell ref="E4:E6"/>
    <mergeCell ref="F4:H4"/>
    <mergeCell ref="H1:H2"/>
    <mergeCell ref="E7:H7"/>
    <mergeCell ref="H5:H6"/>
    <mergeCell ref="F5:G5"/>
  </mergeCells>
  <hyperlinks>
    <hyperlink ref="H1" location="'Spis tablic  List of tables 1.1'!A1" display="'Spis tablic  List of tables 1.1'!A1"/>
    <hyperlink ref="H1:H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0"/>
  <sheetViews>
    <sheetView showGridLines="0" zoomScaleNormal="100" workbookViewId="0">
      <pane ySplit="7" topLeftCell="A8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9.85546875" style="28" bestFit="1" customWidth="1"/>
    <col min="2" max="2" width="30.85546875" style="28" bestFit="1" customWidth="1"/>
    <col min="3" max="3" width="26" style="28" bestFit="1" customWidth="1"/>
    <col min="4" max="4" width="23.7109375" style="39" bestFit="1" customWidth="1"/>
    <col min="5" max="8" width="17.85546875" style="28" customWidth="1"/>
    <col min="9" max="16384" width="9.140625" style="18"/>
  </cols>
  <sheetData>
    <row r="1" spans="1:34" ht="15" customHeight="1" x14ac:dyDescent="0.2">
      <c r="A1" s="879" t="s">
        <v>581</v>
      </c>
      <c r="B1" s="880"/>
      <c r="C1" s="880"/>
      <c r="D1" s="880"/>
      <c r="E1" s="881"/>
      <c r="F1" s="46"/>
      <c r="G1" s="46"/>
      <c r="H1" s="738" t="s">
        <v>152</v>
      </c>
      <c r="I1" s="233"/>
    </row>
    <row r="2" spans="1:34" ht="15" customHeight="1" x14ac:dyDescent="0.2">
      <c r="A2" s="882" t="s">
        <v>582</v>
      </c>
      <c r="B2" s="882"/>
      <c r="C2" s="882"/>
      <c r="D2" s="882"/>
      <c r="E2" s="882"/>
      <c r="F2" s="882"/>
      <c r="G2" s="46"/>
      <c r="H2" s="738"/>
      <c r="I2" s="233"/>
    </row>
    <row r="3" spans="1:34" ht="15" customHeight="1" x14ac:dyDescent="0.2"/>
    <row r="4" spans="1:34" s="154" customFormat="1" ht="27.75" customHeight="1" x14ac:dyDescent="0.25">
      <c r="A4" s="871" t="s">
        <v>201</v>
      </c>
      <c r="B4" s="867" t="s">
        <v>184</v>
      </c>
      <c r="C4" s="867"/>
      <c r="D4" s="868"/>
      <c r="E4" s="742" t="s">
        <v>435</v>
      </c>
      <c r="F4" s="742" t="s">
        <v>446</v>
      </c>
      <c r="G4" s="743"/>
      <c r="H4" s="743"/>
    </row>
    <row r="5" spans="1:34" s="154" customFormat="1" ht="27.75" customHeight="1" x14ac:dyDescent="0.25">
      <c r="A5" s="872"/>
      <c r="B5" s="869"/>
      <c r="C5" s="869"/>
      <c r="D5" s="845"/>
      <c r="E5" s="742"/>
      <c r="F5" s="874" t="s">
        <v>444</v>
      </c>
      <c r="G5" s="875"/>
      <c r="H5" s="752" t="s">
        <v>447</v>
      </c>
      <c r="J5" s="583"/>
      <c r="K5" s="583"/>
    </row>
    <row r="6" spans="1:34" s="154" customFormat="1" ht="63.75" customHeight="1" x14ac:dyDescent="0.25">
      <c r="A6" s="872"/>
      <c r="B6" s="869"/>
      <c r="C6" s="869"/>
      <c r="D6" s="845"/>
      <c r="E6" s="742"/>
      <c r="F6" s="169" t="s">
        <v>437</v>
      </c>
      <c r="G6" s="169" t="s">
        <v>439</v>
      </c>
      <c r="H6" s="741"/>
    </row>
    <row r="7" spans="1:34" s="154" customFormat="1" ht="29.25" customHeight="1" x14ac:dyDescent="0.25">
      <c r="A7" s="873"/>
      <c r="B7" s="870"/>
      <c r="C7" s="870"/>
      <c r="D7" s="845"/>
      <c r="E7" s="818" t="s">
        <v>222</v>
      </c>
      <c r="F7" s="819"/>
      <c r="G7" s="819"/>
      <c r="H7" s="820"/>
    </row>
    <row r="8" spans="1:34" s="31" customFormat="1" ht="15" customHeight="1" x14ac:dyDescent="0.2">
      <c r="A8" s="96" t="s">
        <v>36</v>
      </c>
      <c r="B8" s="61"/>
      <c r="C8" s="64" t="s">
        <v>38</v>
      </c>
      <c r="D8" s="248"/>
      <c r="E8" s="460">
        <v>59623</v>
      </c>
      <c r="F8" s="410">
        <v>11328</v>
      </c>
      <c r="G8" s="410">
        <v>38590</v>
      </c>
      <c r="H8" s="671">
        <v>9705</v>
      </c>
      <c r="I8" s="623"/>
      <c r="J8" s="623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54"/>
      <c r="AC8" s="154"/>
      <c r="AD8" s="154"/>
      <c r="AE8" s="154"/>
      <c r="AF8" s="154"/>
      <c r="AG8" s="154"/>
      <c r="AH8" s="154"/>
    </row>
    <row r="9" spans="1:34" s="279" customFormat="1" ht="15" customHeight="1" x14ac:dyDescent="0.2">
      <c r="A9" s="111"/>
      <c r="B9" s="112" t="s">
        <v>39</v>
      </c>
      <c r="C9" s="286" t="s">
        <v>38</v>
      </c>
      <c r="D9" s="278"/>
      <c r="E9" s="471">
        <v>3507</v>
      </c>
      <c r="F9" s="466">
        <v>1412</v>
      </c>
      <c r="G9" s="466">
        <v>1893</v>
      </c>
      <c r="H9" s="466">
        <v>202</v>
      </c>
      <c r="I9" s="623"/>
      <c r="J9" s="623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4"/>
      <c r="AC9" s="284"/>
      <c r="AD9" s="284"/>
      <c r="AE9" s="284"/>
      <c r="AF9" s="284"/>
      <c r="AG9" s="284"/>
      <c r="AH9" s="284"/>
    </row>
    <row r="10" spans="1:34" s="31" customFormat="1" ht="15" customHeight="1" x14ac:dyDescent="0.2">
      <c r="A10" s="97"/>
      <c r="B10" s="95"/>
      <c r="C10" s="107" t="s">
        <v>46</v>
      </c>
      <c r="D10" s="249"/>
      <c r="E10" s="417">
        <v>3035</v>
      </c>
      <c r="F10" s="413">
        <v>1301</v>
      </c>
      <c r="G10" s="413">
        <v>1560</v>
      </c>
      <c r="H10" s="413">
        <v>174</v>
      </c>
      <c r="I10" s="623"/>
      <c r="J10" s="623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54"/>
      <c r="AC10" s="154"/>
      <c r="AD10" s="154"/>
      <c r="AE10" s="154"/>
      <c r="AF10" s="154"/>
      <c r="AG10" s="154"/>
      <c r="AH10" s="154"/>
    </row>
    <row r="11" spans="1:34" s="31" customFormat="1" ht="15" customHeight="1" x14ac:dyDescent="0.2">
      <c r="A11" s="97"/>
      <c r="B11" s="95"/>
      <c r="C11" s="89" t="s">
        <v>38</v>
      </c>
      <c r="D11" s="249" t="s">
        <v>63</v>
      </c>
      <c r="E11" s="417">
        <v>27</v>
      </c>
      <c r="F11" s="413">
        <v>11</v>
      </c>
      <c r="G11" s="413">
        <v>11</v>
      </c>
      <c r="H11" s="413">
        <v>5</v>
      </c>
      <c r="I11" s="623"/>
      <c r="J11" s="623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54"/>
      <c r="AC11" s="154"/>
      <c r="AD11" s="154"/>
      <c r="AE11" s="154"/>
      <c r="AF11" s="154"/>
      <c r="AG11" s="154"/>
      <c r="AH11" s="154"/>
    </row>
    <row r="12" spans="1:34" s="31" customFormat="1" ht="15" customHeight="1" x14ac:dyDescent="0.2">
      <c r="A12" s="97"/>
      <c r="B12" s="95"/>
      <c r="C12" s="89" t="s">
        <v>38</v>
      </c>
      <c r="D12" s="249" t="s">
        <v>64</v>
      </c>
      <c r="E12" s="417">
        <v>2908</v>
      </c>
      <c r="F12" s="413">
        <v>1271</v>
      </c>
      <c r="G12" s="413">
        <v>1513</v>
      </c>
      <c r="H12" s="413">
        <v>124</v>
      </c>
      <c r="I12" s="623"/>
      <c r="J12" s="623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54"/>
      <c r="AC12" s="154"/>
      <c r="AD12" s="154"/>
      <c r="AE12" s="154"/>
      <c r="AF12" s="154"/>
      <c r="AG12" s="154"/>
      <c r="AH12" s="154"/>
    </row>
    <row r="13" spans="1:34" s="31" customFormat="1" ht="15" customHeight="1" x14ac:dyDescent="0.2">
      <c r="A13" s="97"/>
      <c r="B13" s="95"/>
      <c r="C13" s="89" t="s">
        <v>38</v>
      </c>
      <c r="D13" s="249" t="s">
        <v>65</v>
      </c>
      <c r="E13" s="417">
        <v>46</v>
      </c>
      <c r="F13" s="648" t="s">
        <v>163</v>
      </c>
      <c r="G13" s="413">
        <v>15</v>
      </c>
      <c r="H13" s="413" t="s">
        <v>163</v>
      </c>
      <c r="I13" s="623"/>
      <c r="J13" s="623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54"/>
      <c r="AC13" s="154"/>
      <c r="AD13" s="154"/>
      <c r="AE13" s="154"/>
      <c r="AF13" s="154"/>
      <c r="AG13" s="154"/>
      <c r="AH13" s="154"/>
    </row>
    <row r="14" spans="1:34" s="31" customFormat="1" ht="15" customHeight="1" x14ac:dyDescent="0.2">
      <c r="A14" s="97"/>
      <c r="B14" s="95"/>
      <c r="C14" s="89" t="s">
        <v>38</v>
      </c>
      <c r="D14" s="249" t="s">
        <v>66</v>
      </c>
      <c r="E14" s="417">
        <v>12</v>
      </c>
      <c r="F14" s="648" t="s">
        <v>163</v>
      </c>
      <c r="G14" s="413">
        <v>9</v>
      </c>
      <c r="H14" s="413" t="s">
        <v>163</v>
      </c>
      <c r="I14" s="623"/>
      <c r="J14" s="623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54"/>
      <c r="AC14" s="154"/>
      <c r="AD14" s="154"/>
      <c r="AE14" s="154"/>
      <c r="AF14" s="154"/>
      <c r="AG14" s="154"/>
      <c r="AH14" s="154"/>
    </row>
    <row r="15" spans="1:34" s="31" customFormat="1" ht="15" customHeight="1" x14ac:dyDescent="0.2">
      <c r="A15" s="97"/>
      <c r="B15" s="95"/>
      <c r="C15" s="89" t="s">
        <v>38</v>
      </c>
      <c r="D15" s="249" t="s">
        <v>67</v>
      </c>
      <c r="E15" s="417">
        <v>42</v>
      </c>
      <c r="F15" s="648">
        <v>16</v>
      </c>
      <c r="G15" s="413">
        <v>12</v>
      </c>
      <c r="H15" s="413">
        <v>14</v>
      </c>
      <c r="I15" s="623"/>
      <c r="J15" s="623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54"/>
      <c r="AC15" s="154"/>
      <c r="AD15" s="154"/>
      <c r="AE15" s="154"/>
      <c r="AF15" s="154"/>
      <c r="AG15" s="154"/>
      <c r="AH15" s="154"/>
    </row>
    <row r="16" spans="1:34" s="31" customFormat="1" ht="15" customHeight="1" x14ac:dyDescent="0.2">
      <c r="A16" s="97"/>
      <c r="B16" s="95"/>
      <c r="C16" s="107" t="s">
        <v>47</v>
      </c>
      <c r="D16" s="249"/>
      <c r="E16" s="417">
        <v>472</v>
      </c>
      <c r="F16" s="648">
        <v>111</v>
      </c>
      <c r="G16" s="413">
        <v>333</v>
      </c>
      <c r="H16" s="413">
        <v>28</v>
      </c>
      <c r="I16" s="623"/>
      <c r="J16" s="623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54"/>
      <c r="AC16" s="154"/>
      <c r="AD16" s="154"/>
      <c r="AE16" s="154"/>
      <c r="AF16" s="154"/>
      <c r="AG16" s="154"/>
      <c r="AH16" s="154"/>
    </row>
    <row r="17" spans="1:34" s="31" customFormat="1" ht="15" customHeight="1" x14ac:dyDescent="0.2">
      <c r="A17" s="97"/>
      <c r="B17" s="95"/>
      <c r="C17" s="89" t="s">
        <v>38</v>
      </c>
      <c r="D17" s="249" t="s">
        <v>68</v>
      </c>
      <c r="E17" s="417">
        <v>454</v>
      </c>
      <c r="F17" s="648">
        <v>100</v>
      </c>
      <c r="G17" s="648" t="s">
        <v>163</v>
      </c>
      <c r="H17" s="648" t="s">
        <v>163</v>
      </c>
      <c r="I17" s="623"/>
      <c r="J17" s="623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54"/>
      <c r="AC17" s="154"/>
      <c r="AD17" s="154"/>
      <c r="AE17" s="154"/>
      <c r="AF17" s="154"/>
      <c r="AG17" s="154"/>
      <c r="AH17" s="154"/>
    </row>
    <row r="18" spans="1:34" s="31" customFormat="1" ht="15" customHeight="1" x14ac:dyDescent="0.2">
      <c r="A18" s="97"/>
      <c r="B18" s="95"/>
      <c r="C18" s="89" t="s">
        <v>38</v>
      </c>
      <c r="D18" s="249" t="s">
        <v>69</v>
      </c>
      <c r="E18" s="417">
        <v>18</v>
      </c>
      <c r="F18" s="648">
        <v>11</v>
      </c>
      <c r="G18" s="413" t="s">
        <v>163</v>
      </c>
      <c r="H18" s="648" t="s">
        <v>163</v>
      </c>
      <c r="I18" s="623"/>
      <c r="J18" s="623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54"/>
      <c r="AC18" s="154"/>
      <c r="AD18" s="154"/>
      <c r="AE18" s="154"/>
      <c r="AF18" s="154"/>
      <c r="AG18" s="154"/>
      <c r="AH18" s="154"/>
    </row>
    <row r="19" spans="1:34" s="279" customFormat="1" ht="15" customHeight="1" x14ac:dyDescent="0.2">
      <c r="A19" s="97"/>
      <c r="B19" s="112" t="s">
        <v>40</v>
      </c>
      <c r="C19" s="286" t="s">
        <v>38</v>
      </c>
      <c r="D19" s="278"/>
      <c r="E19" s="471">
        <v>19671</v>
      </c>
      <c r="F19" s="466">
        <v>3530</v>
      </c>
      <c r="G19" s="466">
        <v>11882</v>
      </c>
      <c r="H19" s="466">
        <v>4259</v>
      </c>
      <c r="I19" s="623"/>
      <c r="J19" s="623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4"/>
      <c r="AC19" s="284"/>
      <c r="AD19" s="284"/>
      <c r="AE19" s="284"/>
      <c r="AF19" s="284"/>
      <c r="AG19" s="284"/>
      <c r="AH19" s="284"/>
    </row>
    <row r="20" spans="1:34" s="31" customFormat="1" ht="15" customHeight="1" x14ac:dyDescent="0.2">
      <c r="A20" s="97"/>
      <c r="B20" s="95"/>
      <c r="C20" s="107" t="s">
        <v>49</v>
      </c>
      <c r="D20" s="249"/>
      <c r="E20" s="417">
        <v>19403</v>
      </c>
      <c r="F20" s="648" t="s">
        <v>163</v>
      </c>
      <c r="G20" s="413">
        <v>11809</v>
      </c>
      <c r="H20" s="648" t="s">
        <v>163</v>
      </c>
      <c r="I20" s="623"/>
      <c r="J20" s="623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54"/>
      <c r="AC20" s="154"/>
      <c r="AD20" s="154"/>
      <c r="AE20" s="154"/>
      <c r="AF20" s="154"/>
      <c r="AG20" s="154"/>
      <c r="AH20" s="154"/>
    </row>
    <row r="21" spans="1:34" s="31" customFormat="1" ht="15" customHeight="1" x14ac:dyDescent="0.2">
      <c r="A21" s="97"/>
      <c r="B21" s="95"/>
      <c r="D21" s="249" t="s">
        <v>76</v>
      </c>
      <c r="E21" s="417">
        <v>19043</v>
      </c>
      <c r="F21" s="413">
        <v>3301</v>
      </c>
      <c r="G21" s="413">
        <v>11572</v>
      </c>
      <c r="H21" s="413">
        <v>4170</v>
      </c>
      <c r="I21" s="623"/>
      <c r="J21" s="623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54"/>
      <c r="AC21" s="154"/>
      <c r="AD21" s="154"/>
      <c r="AE21" s="154"/>
      <c r="AF21" s="154"/>
      <c r="AG21" s="154"/>
      <c r="AH21" s="154"/>
    </row>
    <row r="22" spans="1:34" s="31" customFormat="1" ht="15" customHeight="1" x14ac:dyDescent="0.2">
      <c r="A22" s="97"/>
      <c r="B22" s="95"/>
      <c r="D22" s="249" t="s">
        <v>77</v>
      </c>
      <c r="E22" s="417">
        <v>122</v>
      </c>
      <c r="F22" s="413">
        <v>31</v>
      </c>
      <c r="G22" s="413">
        <v>71</v>
      </c>
      <c r="H22" s="413">
        <v>20</v>
      </c>
      <c r="I22" s="623"/>
      <c r="J22" s="623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54"/>
      <c r="AC22" s="154"/>
      <c r="AD22" s="154"/>
      <c r="AE22" s="154"/>
      <c r="AF22" s="154"/>
      <c r="AG22" s="154"/>
      <c r="AH22" s="154"/>
    </row>
    <row r="23" spans="1:34" s="31" customFormat="1" ht="15" customHeight="1" x14ac:dyDescent="0.2">
      <c r="A23" s="97"/>
      <c r="B23" s="95"/>
      <c r="D23" s="249" t="s">
        <v>78</v>
      </c>
      <c r="E23" s="417">
        <v>238</v>
      </c>
      <c r="F23" s="648" t="s">
        <v>163</v>
      </c>
      <c r="G23" s="413">
        <v>166</v>
      </c>
      <c r="H23" s="648" t="s">
        <v>163</v>
      </c>
      <c r="I23" s="623"/>
      <c r="J23" s="623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54"/>
      <c r="AC23" s="154"/>
      <c r="AD23" s="154"/>
      <c r="AE23" s="154"/>
      <c r="AF23" s="154"/>
      <c r="AG23" s="154"/>
      <c r="AH23" s="154"/>
    </row>
    <row r="24" spans="1:34" s="31" customFormat="1" ht="15" customHeight="1" x14ac:dyDescent="0.2">
      <c r="A24" s="97"/>
      <c r="B24" s="95"/>
      <c r="C24" s="107" t="s">
        <v>48</v>
      </c>
      <c r="D24" s="255"/>
      <c r="E24" s="417">
        <v>268</v>
      </c>
      <c r="F24" s="648" t="s">
        <v>163</v>
      </c>
      <c r="G24" s="413">
        <v>73</v>
      </c>
      <c r="H24" s="648" t="s">
        <v>163</v>
      </c>
      <c r="I24" s="623"/>
      <c r="J24" s="623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54"/>
      <c r="AC24" s="154"/>
      <c r="AD24" s="154"/>
      <c r="AE24" s="154"/>
      <c r="AF24" s="154"/>
      <c r="AG24" s="154"/>
      <c r="AH24" s="154"/>
    </row>
    <row r="25" spans="1:34" s="31" customFormat="1" ht="15" customHeight="1" x14ac:dyDescent="0.2">
      <c r="A25" s="97"/>
      <c r="B25" s="95"/>
      <c r="C25" s="89" t="s">
        <v>38</v>
      </c>
      <c r="D25" s="249" t="s">
        <v>70</v>
      </c>
      <c r="E25" s="416">
        <v>13</v>
      </c>
      <c r="F25" s="648" t="s">
        <v>163</v>
      </c>
      <c r="G25" s="414" t="s">
        <v>163</v>
      </c>
      <c r="H25" s="413" t="s">
        <v>163</v>
      </c>
      <c r="I25" s="623"/>
      <c r="J25" s="623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54"/>
      <c r="AC25" s="154"/>
      <c r="AD25" s="154"/>
      <c r="AE25" s="154"/>
      <c r="AF25" s="154"/>
      <c r="AG25" s="154"/>
      <c r="AH25" s="154"/>
    </row>
    <row r="26" spans="1:34" s="31" customFormat="1" ht="15" customHeight="1" x14ac:dyDescent="0.2">
      <c r="A26" s="97"/>
      <c r="B26" s="95"/>
      <c r="D26" s="249" t="s">
        <v>71</v>
      </c>
      <c r="E26" s="417" t="s">
        <v>163</v>
      </c>
      <c r="F26" s="672" t="s">
        <v>517</v>
      </c>
      <c r="G26" s="414" t="s">
        <v>163</v>
      </c>
      <c r="H26" s="413" t="s">
        <v>517</v>
      </c>
      <c r="I26" s="623"/>
      <c r="J26" s="623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54"/>
      <c r="AC26" s="154"/>
      <c r="AD26" s="154"/>
      <c r="AE26" s="154"/>
      <c r="AF26" s="154"/>
      <c r="AG26" s="154"/>
      <c r="AH26" s="154"/>
    </row>
    <row r="27" spans="1:34" s="31" customFormat="1" ht="15" customHeight="1" x14ac:dyDescent="0.2">
      <c r="A27" s="97"/>
      <c r="B27" s="95"/>
      <c r="D27" s="249" t="s">
        <v>73</v>
      </c>
      <c r="E27" s="417">
        <v>50</v>
      </c>
      <c r="F27" s="648">
        <v>15</v>
      </c>
      <c r="G27" s="414">
        <v>27</v>
      </c>
      <c r="H27" s="414">
        <v>8</v>
      </c>
      <c r="I27" s="623"/>
      <c r="J27" s="623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54"/>
      <c r="AC27" s="154"/>
      <c r="AD27" s="154"/>
      <c r="AE27" s="154"/>
      <c r="AF27" s="154"/>
      <c r="AG27" s="154"/>
      <c r="AH27" s="154"/>
    </row>
    <row r="28" spans="1:34" s="31" customFormat="1" ht="15" customHeight="1" x14ac:dyDescent="0.2">
      <c r="A28" s="97"/>
      <c r="B28" s="95"/>
      <c r="C28" s="89" t="s">
        <v>38</v>
      </c>
      <c r="D28" s="249" t="s">
        <v>72</v>
      </c>
      <c r="E28" s="648" t="s">
        <v>163</v>
      </c>
      <c r="F28" s="648">
        <v>8</v>
      </c>
      <c r="G28" s="414">
        <v>14</v>
      </c>
      <c r="H28" s="413" t="s">
        <v>163</v>
      </c>
      <c r="I28" s="623"/>
      <c r="J28" s="623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54"/>
      <c r="AC28" s="154"/>
      <c r="AD28" s="154"/>
      <c r="AE28" s="154"/>
      <c r="AF28" s="154"/>
      <c r="AG28" s="154"/>
      <c r="AH28" s="154"/>
    </row>
    <row r="29" spans="1:34" s="31" customFormat="1" ht="15" customHeight="1" x14ac:dyDescent="0.2">
      <c r="A29" s="97"/>
      <c r="B29" s="95"/>
      <c r="C29" s="89" t="s">
        <v>38</v>
      </c>
      <c r="D29" s="249" t="s">
        <v>74</v>
      </c>
      <c r="E29" s="414" t="s">
        <v>163</v>
      </c>
      <c r="F29" s="648" t="s">
        <v>163</v>
      </c>
      <c r="G29" s="413">
        <v>19</v>
      </c>
      <c r="H29" s="413" t="s">
        <v>163</v>
      </c>
      <c r="I29" s="623"/>
      <c r="J29" s="623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54"/>
      <c r="AC29" s="154"/>
      <c r="AD29" s="154"/>
      <c r="AE29" s="154"/>
      <c r="AF29" s="154"/>
      <c r="AG29" s="154"/>
      <c r="AH29" s="154"/>
    </row>
    <row r="30" spans="1:34" s="31" customFormat="1" ht="15" customHeight="1" x14ac:dyDescent="0.2">
      <c r="A30" s="97"/>
      <c r="B30" s="95"/>
      <c r="C30" s="89" t="s">
        <v>38</v>
      </c>
      <c r="D30" s="249" t="s">
        <v>75</v>
      </c>
      <c r="E30" s="417">
        <v>11</v>
      </c>
      <c r="F30" s="672" t="s">
        <v>20</v>
      </c>
      <c r="G30" s="413" t="s">
        <v>163</v>
      </c>
      <c r="H30" s="413" t="s">
        <v>163</v>
      </c>
      <c r="I30" s="623"/>
      <c r="J30" s="623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54"/>
      <c r="AC30" s="154"/>
      <c r="AD30" s="154"/>
      <c r="AE30" s="154"/>
      <c r="AF30" s="154"/>
      <c r="AG30" s="154"/>
      <c r="AH30" s="154"/>
    </row>
    <row r="31" spans="1:34" s="279" customFormat="1" ht="15" customHeight="1" x14ac:dyDescent="0.2">
      <c r="A31" s="97"/>
      <c r="B31" s="112" t="s">
        <v>41</v>
      </c>
      <c r="C31" s="286" t="s">
        <v>38</v>
      </c>
      <c r="D31" s="278"/>
      <c r="E31" s="471">
        <v>4484</v>
      </c>
      <c r="F31" s="466">
        <v>827</v>
      </c>
      <c r="G31" s="466">
        <v>3348</v>
      </c>
      <c r="H31" s="466">
        <v>309</v>
      </c>
      <c r="I31" s="623"/>
      <c r="J31" s="623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4"/>
      <c r="AC31" s="284"/>
      <c r="AD31" s="284"/>
      <c r="AE31" s="284"/>
      <c r="AF31" s="284"/>
      <c r="AG31" s="284"/>
      <c r="AH31" s="284"/>
    </row>
    <row r="32" spans="1:34" s="31" customFormat="1" ht="15" customHeight="1" x14ac:dyDescent="0.2">
      <c r="A32" s="97"/>
      <c r="B32" s="95"/>
      <c r="C32" s="107" t="s">
        <v>50</v>
      </c>
      <c r="D32" s="249"/>
      <c r="E32" s="417">
        <v>2166</v>
      </c>
      <c r="F32" s="413">
        <v>450</v>
      </c>
      <c r="G32" s="413">
        <v>1575</v>
      </c>
      <c r="H32" s="413">
        <v>141</v>
      </c>
      <c r="I32" s="623"/>
      <c r="J32" s="623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54"/>
      <c r="AC32" s="154"/>
      <c r="AD32" s="154"/>
      <c r="AE32" s="154"/>
      <c r="AF32" s="154"/>
      <c r="AG32" s="154"/>
      <c r="AH32" s="154"/>
    </row>
    <row r="33" spans="1:34" s="31" customFormat="1" ht="15" customHeight="1" x14ac:dyDescent="0.2">
      <c r="A33" s="97"/>
      <c r="B33" s="95"/>
      <c r="C33" s="89" t="s">
        <v>38</v>
      </c>
      <c r="D33" s="249" t="s">
        <v>79</v>
      </c>
      <c r="E33" s="681">
        <v>35</v>
      </c>
      <c r="F33" s="413">
        <v>14</v>
      </c>
      <c r="G33" s="648" t="s">
        <v>163</v>
      </c>
      <c r="H33" s="414" t="s">
        <v>163</v>
      </c>
      <c r="I33" s="623"/>
      <c r="J33" s="623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54"/>
      <c r="AC33" s="154"/>
      <c r="AD33" s="154"/>
      <c r="AE33" s="154"/>
      <c r="AF33" s="154"/>
      <c r="AG33" s="154"/>
      <c r="AH33" s="154"/>
    </row>
    <row r="34" spans="1:34" s="31" customFormat="1" ht="15" customHeight="1" x14ac:dyDescent="0.2">
      <c r="A34" s="97"/>
      <c r="B34" s="95"/>
      <c r="C34" s="89" t="s">
        <v>38</v>
      </c>
      <c r="D34" s="249" t="s">
        <v>80</v>
      </c>
      <c r="E34" s="417">
        <v>54</v>
      </c>
      <c r="F34" s="413">
        <v>9</v>
      </c>
      <c r="G34" s="648" t="s">
        <v>163</v>
      </c>
      <c r="H34" s="413" t="s">
        <v>163</v>
      </c>
      <c r="I34" s="623"/>
      <c r="J34" s="623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54"/>
      <c r="AC34" s="154"/>
      <c r="AD34" s="154"/>
      <c r="AE34" s="154"/>
      <c r="AF34" s="154"/>
      <c r="AG34" s="154"/>
      <c r="AH34" s="154"/>
    </row>
    <row r="35" spans="1:34" s="31" customFormat="1" ht="15" customHeight="1" x14ac:dyDescent="0.2">
      <c r="A35" s="97"/>
      <c r="B35" s="95"/>
      <c r="C35" s="89" t="s">
        <v>38</v>
      </c>
      <c r="D35" s="249" t="s">
        <v>81</v>
      </c>
      <c r="E35" s="417">
        <v>2009</v>
      </c>
      <c r="F35" s="413">
        <v>391</v>
      </c>
      <c r="G35" s="413">
        <v>1510</v>
      </c>
      <c r="H35" s="413">
        <v>108</v>
      </c>
      <c r="I35" s="623"/>
      <c r="J35" s="623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54"/>
      <c r="AC35" s="154"/>
      <c r="AD35" s="154"/>
      <c r="AE35" s="154"/>
      <c r="AF35" s="154"/>
      <c r="AG35" s="154"/>
      <c r="AH35" s="154"/>
    </row>
    <row r="36" spans="1:34" s="31" customFormat="1" ht="15" customHeight="1" x14ac:dyDescent="0.2">
      <c r="A36" s="97"/>
      <c r="B36" s="95"/>
      <c r="C36" s="89" t="s">
        <v>38</v>
      </c>
      <c r="D36" s="249" t="s">
        <v>82</v>
      </c>
      <c r="E36" s="416">
        <v>68</v>
      </c>
      <c r="F36" s="414">
        <v>36</v>
      </c>
      <c r="G36" s="648" t="s">
        <v>163</v>
      </c>
      <c r="H36" s="414" t="s">
        <v>163</v>
      </c>
      <c r="I36" s="623"/>
      <c r="J36" s="623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54"/>
      <c r="AC36" s="154"/>
      <c r="AD36" s="154"/>
      <c r="AE36" s="154"/>
      <c r="AF36" s="154"/>
      <c r="AG36" s="154"/>
      <c r="AH36" s="154"/>
    </row>
    <row r="37" spans="1:34" s="31" customFormat="1" ht="15" customHeight="1" x14ac:dyDescent="0.2">
      <c r="A37" s="97"/>
      <c r="B37" s="95"/>
      <c r="C37" s="107" t="s">
        <v>51</v>
      </c>
      <c r="D37" s="249"/>
      <c r="E37" s="417">
        <v>1371</v>
      </c>
      <c r="F37" s="413">
        <v>252</v>
      </c>
      <c r="G37" s="413">
        <v>1026</v>
      </c>
      <c r="H37" s="413">
        <v>93</v>
      </c>
      <c r="I37" s="623"/>
      <c r="J37" s="623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54"/>
      <c r="AC37" s="154"/>
      <c r="AD37" s="154"/>
      <c r="AE37" s="154"/>
      <c r="AF37" s="154"/>
      <c r="AG37" s="154"/>
      <c r="AH37" s="154"/>
    </row>
    <row r="38" spans="1:34" s="31" customFormat="1" ht="15" customHeight="1" x14ac:dyDescent="0.2">
      <c r="A38" s="97"/>
      <c r="B38" s="95"/>
      <c r="C38" s="89" t="s">
        <v>38</v>
      </c>
      <c r="D38" s="249" t="s">
        <v>83</v>
      </c>
      <c r="E38" s="417">
        <v>18</v>
      </c>
      <c r="F38" s="648" t="s">
        <v>163</v>
      </c>
      <c r="G38" s="648" t="s">
        <v>163</v>
      </c>
      <c r="H38" s="414" t="s">
        <v>517</v>
      </c>
      <c r="I38" s="623"/>
      <c r="J38" s="623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54"/>
      <c r="AC38" s="154"/>
      <c r="AD38" s="154"/>
      <c r="AE38" s="154"/>
      <c r="AF38" s="154"/>
      <c r="AG38" s="154"/>
      <c r="AH38" s="154"/>
    </row>
    <row r="39" spans="1:34" s="31" customFormat="1" ht="15" customHeight="1" x14ac:dyDescent="0.2">
      <c r="A39" s="97"/>
      <c r="B39" s="95"/>
      <c r="C39" s="89" t="s">
        <v>38</v>
      </c>
      <c r="D39" s="249" t="s">
        <v>84</v>
      </c>
      <c r="E39" s="416">
        <v>21</v>
      </c>
      <c r="F39" s="648" t="s">
        <v>163</v>
      </c>
      <c r="G39" s="648" t="s">
        <v>163</v>
      </c>
      <c r="H39" s="413" t="s">
        <v>517</v>
      </c>
      <c r="I39" s="623"/>
      <c r="J39" s="623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54"/>
      <c r="AC39" s="154"/>
      <c r="AD39" s="154"/>
      <c r="AE39" s="154"/>
      <c r="AF39" s="154"/>
      <c r="AG39" s="154"/>
      <c r="AH39" s="154"/>
    </row>
    <row r="40" spans="1:34" s="31" customFormat="1" ht="15" customHeight="1" x14ac:dyDescent="0.2">
      <c r="A40" s="97"/>
      <c r="B40" s="95"/>
      <c r="C40" s="89" t="s">
        <v>38</v>
      </c>
      <c r="D40" s="249" t="s">
        <v>85</v>
      </c>
      <c r="E40" s="417">
        <v>1282</v>
      </c>
      <c r="F40" s="648" t="s">
        <v>163</v>
      </c>
      <c r="G40" s="413">
        <v>986</v>
      </c>
      <c r="H40" s="648" t="s">
        <v>163</v>
      </c>
      <c r="I40" s="623"/>
      <c r="J40" s="623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54"/>
      <c r="AC40" s="154"/>
      <c r="AD40" s="154"/>
      <c r="AE40" s="154"/>
      <c r="AF40" s="154"/>
      <c r="AG40" s="154"/>
      <c r="AH40" s="154"/>
    </row>
    <row r="41" spans="1:34" s="31" customFormat="1" ht="15" customHeight="1" x14ac:dyDescent="0.2">
      <c r="A41" s="97"/>
      <c r="B41" s="95"/>
      <c r="C41" s="89" t="s">
        <v>38</v>
      </c>
      <c r="D41" s="249" t="s">
        <v>86</v>
      </c>
      <c r="E41" s="417">
        <v>50</v>
      </c>
      <c r="F41" s="413">
        <v>9</v>
      </c>
      <c r="G41" s="648" t="s">
        <v>163</v>
      </c>
      <c r="H41" s="414" t="s">
        <v>163</v>
      </c>
      <c r="I41" s="623"/>
      <c r="J41" s="623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54"/>
      <c r="AC41" s="154"/>
      <c r="AD41" s="154"/>
      <c r="AE41" s="154"/>
      <c r="AF41" s="154"/>
      <c r="AG41" s="154"/>
      <c r="AH41" s="154"/>
    </row>
    <row r="42" spans="1:34" s="31" customFormat="1" ht="15" customHeight="1" x14ac:dyDescent="0.2">
      <c r="A42" s="97"/>
      <c r="B42" s="95"/>
      <c r="C42" s="107" t="s">
        <v>52</v>
      </c>
      <c r="D42" s="249"/>
      <c r="E42" s="417">
        <v>947</v>
      </c>
      <c r="F42" s="413">
        <v>125</v>
      </c>
      <c r="G42" s="413">
        <v>747</v>
      </c>
      <c r="H42" s="413">
        <v>75</v>
      </c>
      <c r="I42" s="623"/>
      <c r="J42" s="623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54"/>
      <c r="AC42" s="154"/>
      <c r="AD42" s="154"/>
      <c r="AE42" s="154"/>
      <c r="AF42" s="154"/>
      <c r="AG42" s="154"/>
      <c r="AH42" s="154"/>
    </row>
    <row r="43" spans="1:34" s="31" customFormat="1" ht="15" customHeight="1" x14ac:dyDescent="0.2">
      <c r="A43" s="97"/>
      <c r="B43" s="95"/>
      <c r="C43" s="89" t="s">
        <v>38</v>
      </c>
      <c r="D43" s="249" t="s">
        <v>87</v>
      </c>
      <c r="E43" s="417">
        <v>865</v>
      </c>
      <c r="F43" s="413">
        <v>112</v>
      </c>
      <c r="G43" s="648" t="s">
        <v>163</v>
      </c>
      <c r="H43" s="648" t="s">
        <v>163</v>
      </c>
      <c r="I43" s="623"/>
      <c r="J43" s="623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54"/>
      <c r="AC43" s="154"/>
      <c r="AD43" s="154"/>
      <c r="AE43" s="154"/>
      <c r="AF43" s="154"/>
      <c r="AG43" s="154"/>
      <c r="AH43" s="154"/>
    </row>
    <row r="44" spans="1:34" s="31" customFormat="1" ht="15" customHeight="1" x14ac:dyDescent="0.2">
      <c r="A44" s="97"/>
      <c r="B44" s="95"/>
      <c r="C44" s="89" t="s">
        <v>38</v>
      </c>
      <c r="D44" s="249" t="s">
        <v>88</v>
      </c>
      <c r="E44" s="417">
        <v>52</v>
      </c>
      <c r="F44" s="413">
        <v>10</v>
      </c>
      <c r="G44" s="413">
        <v>31</v>
      </c>
      <c r="H44" s="413">
        <v>11</v>
      </c>
      <c r="I44" s="623"/>
      <c r="J44" s="623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54"/>
      <c r="AC44" s="154"/>
      <c r="AD44" s="154"/>
      <c r="AE44" s="154"/>
      <c r="AF44" s="154"/>
      <c r="AG44" s="154"/>
      <c r="AH44" s="154"/>
    </row>
    <row r="45" spans="1:34" s="31" customFormat="1" ht="15" customHeight="1" x14ac:dyDescent="0.2">
      <c r="A45" s="97"/>
      <c r="B45" s="95"/>
      <c r="C45" s="89" t="s">
        <v>38</v>
      </c>
      <c r="D45" s="249" t="s">
        <v>89</v>
      </c>
      <c r="E45" s="416">
        <v>30</v>
      </c>
      <c r="F45" s="413">
        <v>3</v>
      </c>
      <c r="G45" s="648" t="s">
        <v>163</v>
      </c>
      <c r="H45" s="413" t="s">
        <v>163</v>
      </c>
      <c r="I45" s="623"/>
      <c r="J45" s="623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54"/>
      <c r="AC45" s="154"/>
      <c r="AD45" s="154"/>
      <c r="AE45" s="154"/>
      <c r="AF45" s="154"/>
      <c r="AG45" s="154"/>
      <c r="AH45" s="154"/>
    </row>
    <row r="46" spans="1:34" s="279" customFormat="1" ht="15" customHeight="1" x14ac:dyDescent="0.2">
      <c r="A46" s="97"/>
      <c r="B46" s="112" t="s">
        <v>42</v>
      </c>
      <c r="C46" s="286" t="s">
        <v>38</v>
      </c>
      <c r="D46" s="278"/>
      <c r="E46" s="471">
        <v>4167</v>
      </c>
      <c r="F46" s="649" t="s">
        <v>163</v>
      </c>
      <c r="G46" s="649" t="s">
        <v>163</v>
      </c>
      <c r="H46" s="649" t="s">
        <v>163</v>
      </c>
      <c r="I46" s="623"/>
      <c r="J46" s="623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4"/>
      <c r="AC46" s="284"/>
      <c r="AD46" s="284"/>
      <c r="AE46" s="284"/>
      <c r="AF46" s="284"/>
      <c r="AG46" s="284"/>
      <c r="AH46" s="284"/>
    </row>
    <row r="47" spans="1:34" s="31" customFormat="1" ht="15" customHeight="1" x14ac:dyDescent="0.2">
      <c r="A47" s="97"/>
      <c r="B47" s="95"/>
      <c r="C47" s="107" t="s">
        <v>53</v>
      </c>
      <c r="D47" s="249"/>
      <c r="E47" s="417">
        <v>145</v>
      </c>
      <c r="F47" s="648" t="s">
        <v>163</v>
      </c>
      <c r="G47" s="648" t="s">
        <v>163</v>
      </c>
      <c r="H47" s="648" t="s">
        <v>163</v>
      </c>
      <c r="I47" s="623"/>
      <c r="J47" s="623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54"/>
      <c r="AC47" s="154"/>
      <c r="AD47" s="154"/>
      <c r="AE47" s="154"/>
      <c r="AF47" s="154"/>
      <c r="AG47" s="154"/>
      <c r="AH47" s="154"/>
    </row>
    <row r="48" spans="1:34" s="31" customFormat="1" ht="15" customHeight="1" x14ac:dyDescent="0.2">
      <c r="A48" s="97"/>
      <c r="B48" s="95"/>
      <c r="C48" s="89" t="s">
        <v>38</v>
      </c>
      <c r="D48" s="249" t="s">
        <v>90</v>
      </c>
      <c r="E48" s="417">
        <v>9</v>
      </c>
      <c r="F48" s="648" t="s">
        <v>163</v>
      </c>
      <c r="G48" s="648" t="s">
        <v>163</v>
      </c>
      <c r="H48" s="413" t="s">
        <v>517</v>
      </c>
      <c r="I48" s="623"/>
      <c r="J48" s="623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54"/>
      <c r="AC48" s="154"/>
      <c r="AD48" s="154"/>
      <c r="AE48" s="154"/>
      <c r="AF48" s="154"/>
      <c r="AG48" s="154"/>
      <c r="AH48" s="154"/>
    </row>
    <row r="49" spans="1:34" s="31" customFormat="1" ht="15" customHeight="1" x14ac:dyDescent="0.2">
      <c r="A49" s="97"/>
      <c r="B49" s="95"/>
      <c r="C49" s="89" t="s">
        <v>38</v>
      </c>
      <c r="D49" s="249" t="s">
        <v>91</v>
      </c>
      <c r="E49" s="417">
        <v>136</v>
      </c>
      <c r="F49" s="413">
        <v>41</v>
      </c>
      <c r="G49" s="648" t="s">
        <v>163</v>
      </c>
      <c r="H49" s="648" t="s">
        <v>163</v>
      </c>
      <c r="I49" s="623"/>
      <c r="J49" s="623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54"/>
      <c r="AC49" s="154"/>
      <c r="AD49" s="154"/>
      <c r="AE49" s="154"/>
      <c r="AF49" s="154"/>
      <c r="AG49" s="154"/>
      <c r="AH49" s="154"/>
    </row>
    <row r="50" spans="1:34" s="31" customFormat="1" ht="15" customHeight="1" x14ac:dyDescent="0.2">
      <c r="A50" s="97"/>
      <c r="B50" s="95"/>
      <c r="C50" s="107" t="s">
        <v>54</v>
      </c>
      <c r="D50" s="249"/>
      <c r="E50" s="417">
        <v>3077</v>
      </c>
      <c r="F50" s="413">
        <v>882</v>
      </c>
      <c r="G50" s="413">
        <v>1684</v>
      </c>
      <c r="H50" s="413">
        <v>511</v>
      </c>
      <c r="I50" s="623"/>
      <c r="J50" s="623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54"/>
      <c r="AC50" s="154"/>
      <c r="AD50" s="154"/>
      <c r="AE50" s="154"/>
      <c r="AF50" s="154"/>
      <c r="AG50" s="154"/>
      <c r="AH50" s="154"/>
    </row>
    <row r="51" spans="1:34" s="31" customFormat="1" ht="15" customHeight="1" x14ac:dyDescent="0.2">
      <c r="A51" s="97"/>
      <c r="B51" s="95"/>
      <c r="C51" s="89" t="s">
        <v>38</v>
      </c>
      <c r="D51" s="249" t="s">
        <v>92</v>
      </c>
      <c r="E51" s="417">
        <v>229</v>
      </c>
      <c r="F51" s="413">
        <v>100</v>
      </c>
      <c r="G51" s="648" t="s">
        <v>163</v>
      </c>
      <c r="H51" s="413" t="s">
        <v>163</v>
      </c>
      <c r="I51" s="623"/>
      <c r="J51" s="623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54"/>
      <c r="AC51" s="154"/>
      <c r="AD51" s="154"/>
      <c r="AE51" s="154"/>
      <c r="AF51" s="154"/>
      <c r="AG51" s="154"/>
      <c r="AH51" s="154"/>
    </row>
    <row r="52" spans="1:34" s="31" customFormat="1" ht="15" customHeight="1" x14ac:dyDescent="0.2">
      <c r="A52" s="97"/>
      <c r="B52" s="95"/>
      <c r="C52" s="89" t="s">
        <v>38</v>
      </c>
      <c r="D52" s="249" t="s">
        <v>93</v>
      </c>
      <c r="E52" s="413">
        <v>37</v>
      </c>
      <c r="F52" s="413">
        <v>27</v>
      </c>
      <c r="G52" s="413">
        <v>10</v>
      </c>
      <c r="H52" s="672" t="s">
        <v>20</v>
      </c>
      <c r="I52" s="623"/>
      <c r="J52" s="623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54"/>
      <c r="AC52" s="154"/>
      <c r="AD52" s="154"/>
      <c r="AE52" s="154"/>
      <c r="AF52" s="154"/>
      <c r="AG52" s="154"/>
      <c r="AH52" s="154"/>
    </row>
    <row r="53" spans="1:34" s="31" customFormat="1" ht="15" customHeight="1" x14ac:dyDescent="0.2">
      <c r="A53" s="97"/>
      <c r="B53" s="95"/>
      <c r="C53" s="89" t="s">
        <v>38</v>
      </c>
      <c r="D53" s="249" t="s">
        <v>94</v>
      </c>
      <c r="E53" s="417">
        <v>136</v>
      </c>
      <c r="F53" s="413">
        <v>14</v>
      </c>
      <c r="G53" s="413">
        <v>25</v>
      </c>
      <c r="H53" s="413">
        <v>97</v>
      </c>
      <c r="I53" s="623"/>
      <c r="J53" s="623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54"/>
      <c r="AC53" s="154"/>
      <c r="AD53" s="154"/>
      <c r="AE53" s="154"/>
      <c r="AF53" s="154"/>
      <c r="AG53" s="154"/>
      <c r="AH53" s="154"/>
    </row>
    <row r="54" spans="1:34" s="31" customFormat="1" ht="15" customHeight="1" x14ac:dyDescent="0.2">
      <c r="A54" s="97"/>
      <c r="B54" s="95"/>
      <c r="C54" s="89" t="s">
        <v>38</v>
      </c>
      <c r="D54" s="249" t="s">
        <v>96</v>
      </c>
      <c r="E54" s="413">
        <v>8</v>
      </c>
      <c r="F54" s="648" t="s">
        <v>163</v>
      </c>
      <c r="G54" s="413" t="s">
        <v>163</v>
      </c>
      <c r="H54" s="414" t="s">
        <v>517</v>
      </c>
      <c r="I54" s="623"/>
      <c r="J54" s="623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54"/>
      <c r="AC54" s="154"/>
      <c r="AD54" s="154"/>
      <c r="AE54" s="154"/>
      <c r="AF54" s="154"/>
      <c r="AG54" s="154"/>
      <c r="AH54" s="154"/>
    </row>
    <row r="55" spans="1:34" s="31" customFormat="1" ht="15" customHeight="1" x14ac:dyDescent="0.2">
      <c r="A55" s="97"/>
      <c r="B55" s="95"/>
      <c r="C55" s="89" t="s">
        <v>38</v>
      </c>
      <c r="D55" s="249" t="s">
        <v>97</v>
      </c>
      <c r="E55" s="417">
        <v>261</v>
      </c>
      <c r="F55" s="413">
        <v>44</v>
      </c>
      <c r="G55" s="648" t="s">
        <v>163</v>
      </c>
      <c r="H55" s="648" t="s">
        <v>163</v>
      </c>
      <c r="I55" s="623"/>
      <c r="J55" s="623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54"/>
      <c r="AC55" s="154"/>
      <c r="AD55" s="154"/>
      <c r="AE55" s="154"/>
      <c r="AF55" s="154"/>
      <c r="AG55" s="154"/>
      <c r="AH55" s="154"/>
    </row>
    <row r="56" spans="1:34" s="31" customFormat="1" ht="15" customHeight="1" x14ac:dyDescent="0.2">
      <c r="A56" s="97"/>
      <c r="B56" s="95"/>
      <c r="D56" s="249" t="s">
        <v>95</v>
      </c>
      <c r="E56" s="417">
        <v>2406</v>
      </c>
      <c r="F56" s="648" t="s">
        <v>163</v>
      </c>
      <c r="G56" s="413">
        <v>1510</v>
      </c>
      <c r="H56" s="648" t="s">
        <v>163</v>
      </c>
      <c r="I56" s="623"/>
      <c r="J56" s="623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54"/>
      <c r="AC56" s="154"/>
      <c r="AD56" s="154"/>
      <c r="AE56" s="154"/>
      <c r="AF56" s="154"/>
      <c r="AG56" s="154"/>
      <c r="AH56" s="154"/>
    </row>
    <row r="57" spans="1:34" s="31" customFormat="1" ht="15" customHeight="1" x14ac:dyDescent="0.2">
      <c r="A57" s="97"/>
      <c r="B57" s="95"/>
      <c r="C57" s="107" t="s">
        <v>55</v>
      </c>
      <c r="D57" s="249"/>
      <c r="E57" s="417">
        <v>945</v>
      </c>
      <c r="F57" s="413">
        <v>105</v>
      </c>
      <c r="G57" s="413">
        <v>767</v>
      </c>
      <c r="H57" s="414">
        <v>73</v>
      </c>
      <c r="I57" s="623"/>
      <c r="J57" s="623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54"/>
      <c r="AC57" s="154"/>
      <c r="AD57" s="154"/>
      <c r="AE57" s="154"/>
      <c r="AF57" s="154"/>
      <c r="AG57" s="154"/>
      <c r="AH57" s="154"/>
    </row>
    <row r="58" spans="1:34" s="31" customFormat="1" ht="15" customHeight="1" x14ac:dyDescent="0.2">
      <c r="A58" s="97"/>
      <c r="B58" s="95"/>
      <c r="C58" s="89" t="s">
        <v>38</v>
      </c>
      <c r="D58" s="249" t="s">
        <v>98</v>
      </c>
      <c r="E58" s="416" t="s">
        <v>163</v>
      </c>
      <c r="F58" s="472" t="s">
        <v>517</v>
      </c>
      <c r="G58" s="414" t="s">
        <v>163</v>
      </c>
      <c r="H58" s="413" t="s">
        <v>163</v>
      </c>
      <c r="I58" s="623"/>
      <c r="J58" s="623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54"/>
      <c r="AC58" s="154"/>
      <c r="AD58" s="154"/>
      <c r="AE58" s="154"/>
      <c r="AF58" s="154"/>
      <c r="AG58" s="154"/>
      <c r="AH58" s="154"/>
    </row>
    <row r="59" spans="1:34" s="31" customFormat="1" ht="15" customHeight="1" x14ac:dyDescent="0.2">
      <c r="A59" s="97"/>
      <c r="B59" s="95"/>
      <c r="C59" s="89" t="s">
        <v>38</v>
      </c>
      <c r="D59" s="249" t="s">
        <v>100</v>
      </c>
      <c r="E59" s="658" t="s">
        <v>163</v>
      </c>
      <c r="F59" s="672" t="s">
        <v>517</v>
      </c>
      <c r="G59" s="648" t="s">
        <v>163</v>
      </c>
      <c r="H59" s="413" t="s">
        <v>163</v>
      </c>
      <c r="I59" s="623"/>
      <c r="J59" s="623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54"/>
      <c r="AC59" s="154"/>
      <c r="AD59" s="154"/>
      <c r="AE59" s="154"/>
      <c r="AF59" s="154"/>
      <c r="AG59" s="154"/>
      <c r="AH59" s="154"/>
    </row>
    <row r="60" spans="1:34" s="31" customFormat="1" ht="15" customHeight="1" x14ac:dyDescent="0.2">
      <c r="A60" s="97"/>
      <c r="B60" s="95"/>
      <c r="D60" s="249" t="s">
        <v>99</v>
      </c>
      <c r="E60" s="417">
        <v>824</v>
      </c>
      <c r="F60" s="413">
        <v>100</v>
      </c>
      <c r="G60" s="413">
        <v>691</v>
      </c>
      <c r="H60" s="414">
        <v>33</v>
      </c>
      <c r="I60" s="623"/>
      <c r="J60" s="623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54"/>
      <c r="AC60" s="154"/>
      <c r="AD60" s="154"/>
      <c r="AE60" s="154"/>
      <c r="AF60" s="154"/>
      <c r="AG60" s="154"/>
      <c r="AH60" s="154"/>
    </row>
    <row r="61" spans="1:34" s="31" customFormat="1" ht="15" customHeight="1" x14ac:dyDescent="0.2">
      <c r="A61" s="97"/>
      <c r="B61" s="95"/>
      <c r="C61" s="89" t="s">
        <v>38</v>
      </c>
      <c r="D61" s="249" t="s">
        <v>101</v>
      </c>
      <c r="E61" s="417">
        <v>45</v>
      </c>
      <c r="F61" s="413">
        <v>5</v>
      </c>
      <c r="G61" s="413" t="s">
        <v>163</v>
      </c>
      <c r="H61" s="413" t="s">
        <v>163</v>
      </c>
      <c r="I61" s="623"/>
      <c r="J61" s="623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54"/>
      <c r="AC61" s="154"/>
      <c r="AD61" s="154"/>
      <c r="AE61" s="154"/>
      <c r="AF61" s="154"/>
      <c r="AG61" s="154"/>
      <c r="AH61" s="154"/>
    </row>
    <row r="62" spans="1:34" s="279" customFormat="1" ht="15" customHeight="1" x14ac:dyDescent="0.2">
      <c r="A62" s="97"/>
      <c r="B62" s="112" t="s">
        <v>43</v>
      </c>
      <c r="C62" s="286" t="s">
        <v>38</v>
      </c>
      <c r="D62" s="278"/>
      <c r="E62" s="471">
        <v>7286</v>
      </c>
      <c r="F62" s="649" t="s">
        <v>163</v>
      </c>
      <c r="G62" s="466">
        <v>5066</v>
      </c>
      <c r="H62" s="466">
        <v>761</v>
      </c>
      <c r="I62" s="623"/>
      <c r="J62" s="623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88"/>
      <c r="AA62" s="288"/>
      <c r="AB62" s="284"/>
      <c r="AC62" s="284"/>
      <c r="AD62" s="284"/>
      <c r="AE62" s="284"/>
      <c r="AF62" s="284"/>
      <c r="AG62" s="284"/>
      <c r="AH62" s="284"/>
    </row>
    <row r="63" spans="1:34" s="31" customFormat="1" ht="15" customHeight="1" x14ac:dyDescent="0.2">
      <c r="A63" s="97"/>
      <c r="B63" s="95"/>
      <c r="C63" s="107" t="s">
        <v>56</v>
      </c>
      <c r="D63" s="249"/>
      <c r="E63" s="417">
        <v>6854</v>
      </c>
      <c r="F63" s="413">
        <v>1399</v>
      </c>
      <c r="G63" s="413">
        <v>4766</v>
      </c>
      <c r="H63" s="413">
        <v>689</v>
      </c>
      <c r="I63" s="623"/>
      <c r="J63" s="623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54"/>
      <c r="AC63" s="154"/>
      <c r="AD63" s="154"/>
      <c r="AE63" s="154"/>
      <c r="AF63" s="154"/>
      <c r="AG63" s="154"/>
      <c r="AH63" s="154"/>
    </row>
    <row r="64" spans="1:34" s="31" customFormat="1" ht="15" customHeight="1" x14ac:dyDescent="0.2">
      <c r="A64" s="97"/>
      <c r="B64" s="95"/>
      <c r="C64" s="89" t="s">
        <v>38</v>
      </c>
      <c r="D64" s="249" t="s">
        <v>102</v>
      </c>
      <c r="E64" s="417">
        <v>46</v>
      </c>
      <c r="F64" s="413">
        <v>12</v>
      </c>
      <c r="G64" s="658" t="s">
        <v>163</v>
      </c>
      <c r="H64" s="414" t="s">
        <v>163</v>
      </c>
      <c r="I64" s="623"/>
      <c r="J64" s="623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54"/>
      <c r="AC64" s="154"/>
      <c r="AD64" s="154"/>
      <c r="AE64" s="154"/>
      <c r="AF64" s="154"/>
      <c r="AG64" s="154"/>
      <c r="AH64" s="154"/>
    </row>
    <row r="65" spans="1:34" s="31" customFormat="1" ht="15" customHeight="1" x14ac:dyDescent="0.2">
      <c r="A65" s="97"/>
      <c r="B65" s="95"/>
      <c r="C65" s="89" t="s">
        <v>38</v>
      </c>
      <c r="D65" s="249" t="s">
        <v>103</v>
      </c>
      <c r="E65" s="416" t="s">
        <v>163</v>
      </c>
      <c r="F65" s="648" t="s">
        <v>163</v>
      </c>
      <c r="G65" s="658" t="s">
        <v>163</v>
      </c>
      <c r="H65" s="413" t="s">
        <v>517</v>
      </c>
      <c r="I65" s="623"/>
      <c r="J65" s="623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54"/>
      <c r="AC65" s="154"/>
      <c r="AD65" s="154"/>
      <c r="AE65" s="154"/>
      <c r="AF65" s="154"/>
      <c r="AG65" s="154"/>
      <c r="AH65" s="154"/>
    </row>
    <row r="66" spans="1:34" s="31" customFormat="1" ht="15" customHeight="1" x14ac:dyDescent="0.2">
      <c r="A66" s="97"/>
      <c r="B66" s="95"/>
      <c r="C66" s="89" t="s">
        <v>38</v>
      </c>
      <c r="D66" s="249" t="s">
        <v>105</v>
      </c>
      <c r="E66" s="658" t="s">
        <v>163</v>
      </c>
      <c r="F66" s="658" t="s">
        <v>163</v>
      </c>
      <c r="G66" s="658" t="s">
        <v>163</v>
      </c>
      <c r="H66" s="414" t="s">
        <v>163</v>
      </c>
      <c r="I66" s="623"/>
      <c r="J66" s="623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54"/>
      <c r="AC66" s="154"/>
      <c r="AD66" s="154"/>
      <c r="AE66" s="154"/>
      <c r="AF66" s="154"/>
      <c r="AG66" s="154"/>
      <c r="AH66" s="154"/>
    </row>
    <row r="67" spans="1:34" s="31" customFormat="1" ht="15" customHeight="1" x14ac:dyDescent="0.2">
      <c r="A67" s="97"/>
      <c r="B67" s="95"/>
      <c r="C67" s="89" t="s">
        <v>38</v>
      </c>
      <c r="D67" s="249" t="s">
        <v>106</v>
      </c>
      <c r="E67" s="417">
        <v>117</v>
      </c>
      <c r="F67" s="648" t="s">
        <v>163</v>
      </c>
      <c r="G67" s="416">
        <v>53</v>
      </c>
      <c r="H67" s="414" t="s">
        <v>163</v>
      </c>
      <c r="I67" s="623"/>
      <c r="J67" s="623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54"/>
      <c r="AC67" s="154"/>
      <c r="AD67" s="154"/>
      <c r="AE67" s="154"/>
      <c r="AF67" s="154"/>
      <c r="AG67" s="154"/>
      <c r="AH67" s="154"/>
    </row>
    <row r="68" spans="1:34" s="31" customFormat="1" ht="15" customHeight="1" x14ac:dyDescent="0.2">
      <c r="A68" s="97"/>
      <c r="B68" s="95"/>
      <c r="D68" s="249" t="s">
        <v>139</v>
      </c>
      <c r="E68" s="417">
        <v>6375</v>
      </c>
      <c r="F68" s="413">
        <v>1361</v>
      </c>
      <c r="G68" s="413">
        <v>4390</v>
      </c>
      <c r="H68" s="413">
        <v>624</v>
      </c>
      <c r="I68" s="623"/>
      <c r="J68" s="623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54"/>
      <c r="AC68" s="154"/>
      <c r="AD68" s="154"/>
      <c r="AE68" s="154"/>
      <c r="AF68" s="154"/>
      <c r="AG68" s="154"/>
      <c r="AH68" s="154"/>
    </row>
    <row r="69" spans="1:34" s="31" customFormat="1" ht="15" customHeight="1" x14ac:dyDescent="0.2">
      <c r="A69" s="97"/>
      <c r="B69" s="95"/>
      <c r="C69" s="107" t="s">
        <v>57</v>
      </c>
      <c r="D69" s="249"/>
      <c r="E69" s="417">
        <v>432</v>
      </c>
      <c r="F69" s="648" t="s">
        <v>163</v>
      </c>
      <c r="G69" s="413">
        <v>300</v>
      </c>
      <c r="H69" s="648" t="s">
        <v>163</v>
      </c>
      <c r="I69" s="623"/>
      <c r="J69" s="623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54"/>
      <c r="AC69" s="154"/>
      <c r="AD69" s="154"/>
      <c r="AE69" s="154"/>
      <c r="AF69" s="154"/>
      <c r="AG69" s="154"/>
      <c r="AH69" s="154"/>
    </row>
    <row r="70" spans="1:34" s="31" customFormat="1" ht="15" customHeight="1" x14ac:dyDescent="0.2">
      <c r="A70" s="97"/>
      <c r="B70" s="95"/>
      <c r="C70" s="89" t="s">
        <v>38</v>
      </c>
      <c r="D70" s="249" t="s">
        <v>107</v>
      </c>
      <c r="E70" s="417">
        <v>32</v>
      </c>
      <c r="F70" s="673" t="s">
        <v>20</v>
      </c>
      <c r="G70" s="413" t="s">
        <v>163</v>
      </c>
      <c r="H70" s="648" t="s">
        <v>163</v>
      </c>
      <c r="I70" s="623"/>
      <c r="J70" s="623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54"/>
      <c r="AC70" s="154"/>
      <c r="AD70" s="154"/>
      <c r="AE70" s="154"/>
      <c r="AF70" s="154"/>
      <c r="AG70" s="154"/>
      <c r="AH70" s="154"/>
    </row>
    <row r="71" spans="1:34" s="31" customFormat="1" ht="15" customHeight="1" x14ac:dyDescent="0.2">
      <c r="A71" s="97"/>
      <c r="B71" s="95"/>
      <c r="C71" s="89" t="s">
        <v>38</v>
      </c>
      <c r="D71" s="249" t="s">
        <v>108</v>
      </c>
      <c r="E71" s="417">
        <v>400</v>
      </c>
      <c r="F71" s="648" t="s">
        <v>163</v>
      </c>
      <c r="G71" s="648" t="s">
        <v>163</v>
      </c>
      <c r="H71" s="413">
        <v>45</v>
      </c>
      <c r="I71" s="623"/>
      <c r="J71" s="623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54"/>
      <c r="AC71" s="154"/>
      <c r="AD71" s="154"/>
      <c r="AE71" s="154"/>
      <c r="AF71" s="154"/>
      <c r="AG71" s="154"/>
      <c r="AH71" s="154"/>
    </row>
    <row r="72" spans="1:34" s="279" customFormat="1" ht="15" customHeight="1" x14ac:dyDescent="0.2">
      <c r="A72" s="97"/>
      <c r="B72" s="112" t="s">
        <v>44</v>
      </c>
      <c r="C72" s="286" t="s">
        <v>38</v>
      </c>
      <c r="D72" s="278"/>
      <c r="E72" s="471">
        <v>13368</v>
      </c>
      <c r="F72" s="466">
        <v>2357</v>
      </c>
      <c r="G72" s="466">
        <v>9008</v>
      </c>
      <c r="H72" s="466">
        <v>2003</v>
      </c>
      <c r="I72" s="623"/>
      <c r="J72" s="623"/>
      <c r="K72" s="288"/>
      <c r="L72" s="288"/>
      <c r="M72" s="288"/>
      <c r="N72" s="288"/>
      <c r="O72" s="288"/>
      <c r="P72" s="288"/>
      <c r="Q72" s="288"/>
      <c r="R72" s="288"/>
      <c r="S72" s="288"/>
      <c r="T72" s="288"/>
      <c r="U72" s="288"/>
      <c r="V72" s="288"/>
      <c r="W72" s="288"/>
      <c r="X72" s="288"/>
      <c r="Y72" s="288"/>
      <c r="Z72" s="288"/>
      <c r="AA72" s="288"/>
      <c r="AB72" s="284"/>
      <c r="AC72" s="284"/>
      <c r="AD72" s="284"/>
      <c r="AE72" s="284"/>
      <c r="AF72" s="284"/>
      <c r="AG72" s="284"/>
      <c r="AH72" s="284"/>
    </row>
    <row r="73" spans="1:34" s="31" customFormat="1" ht="15" customHeight="1" x14ac:dyDescent="0.2">
      <c r="A73" s="97"/>
      <c r="B73" s="95"/>
      <c r="C73" s="107" t="s">
        <v>58</v>
      </c>
      <c r="D73" s="249"/>
      <c r="E73" s="417">
        <v>7426</v>
      </c>
      <c r="F73" s="413">
        <v>1215</v>
      </c>
      <c r="G73" s="413">
        <v>4711</v>
      </c>
      <c r="H73" s="413">
        <v>1500</v>
      </c>
      <c r="I73" s="623"/>
      <c r="J73" s="623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54"/>
      <c r="AC73" s="154"/>
      <c r="AD73" s="154"/>
      <c r="AE73" s="154"/>
      <c r="AF73" s="154"/>
      <c r="AG73" s="154"/>
      <c r="AH73" s="154"/>
    </row>
    <row r="74" spans="1:34" s="31" customFormat="1" ht="15" customHeight="1" x14ac:dyDescent="0.2">
      <c r="A74" s="97"/>
      <c r="B74" s="95"/>
      <c r="C74" s="89" t="s">
        <v>38</v>
      </c>
      <c r="D74" s="249" t="s">
        <v>109</v>
      </c>
      <c r="E74" s="417">
        <v>87</v>
      </c>
      <c r="F74" s="648" t="s">
        <v>163</v>
      </c>
      <c r="G74" s="413">
        <v>46</v>
      </c>
      <c r="H74" s="413" t="s">
        <v>163</v>
      </c>
      <c r="I74" s="623"/>
      <c r="J74" s="623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54"/>
      <c r="AC74" s="154"/>
      <c r="AD74" s="154"/>
      <c r="AE74" s="154"/>
      <c r="AF74" s="154"/>
      <c r="AG74" s="154"/>
      <c r="AH74" s="154"/>
    </row>
    <row r="75" spans="1:34" s="31" customFormat="1" ht="15" customHeight="1" x14ac:dyDescent="0.2">
      <c r="A75" s="97"/>
      <c r="B75" s="95"/>
      <c r="C75" s="89" t="s">
        <v>38</v>
      </c>
      <c r="D75" s="249" t="s">
        <v>140</v>
      </c>
      <c r="E75" s="417">
        <v>7241</v>
      </c>
      <c r="F75" s="413">
        <v>1160</v>
      </c>
      <c r="G75" s="413">
        <v>4623</v>
      </c>
      <c r="H75" s="413">
        <v>1458</v>
      </c>
      <c r="I75" s="623"/>
      <c r="J75" s="623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54"/>
      <c r="AC75" s="154"/>
      <c r="AD75" s="154"/>
      <c r="AE75" s="154"/>
      <c r="AF75" s="154"/>
      <c r="AG75" s="154"/>
      <c r="AH75" s="154"/>
    </row>
    <row r="76" spans="1:34" s="31" customFormat="1" ht="15" customHeight="1" x14ac:dyDescent="0.2">
      <c r="A76" s="97"/>
      <c r="B76" s="95"/>
      <c r="C76" s="89" t="s">
        <v>38</v>
      </c>
      <c r="D76" s="249" t="s">
        <v>111</v>
      </c>
      <c r="E76" s="417">
        <v>23</v>
      </c>
      <c r="F76" s="648" t="s">
        <v>163</v>
      </c>
      <c r="G76" s="413">
        <v>11</v>
      </c>
      <c r="H76" s="413" t="s">
        <v>163</v>
      </c>
      <c r="I76" s="623"/>
      <c r="J76" s="623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54"/>
      <c r="AC76" s="154"/>
      <c r="AD76" s="154"/>
      <c r="AE76" s="154"/>
      <c r="AF76" s="154"/>
      <c r="AG76" s="154"/>
      <c r="AH76" s="154"/>
    </row>
    <row r="77" spans="1:34" s="31" customFormat="1" ht="15" customHeight="1" x14ac:dyDescent="0.2">
      <c r="A77" s="97"/>
      <c r="B77" s="95"/>
      <c r="C77" s="89" t="s">
        <v>38</v>
      </c>
      <c r="D77" s="249" t="s">
        <v>113</v>
      </c>
      <c r="E77" s="417">
        <v>43</v>
      </c>
      <c r="F77" s="648">
        <v>7</v>
      </c>
      <c r="G77" s="413">
        <v>15</v>
      </c>
      <c r="H77" s="413">
        <v>21</v>
      </c>
      <c r="I77" s="623"/>
      <c r="J77" s="623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54"/>
      <c r="AC77" s="154"/>
      <c r="AD77" s="154"/>
      <c r="AE77" s="154"/>
      <c r="AF77" s="154"/>
      <c r="AG77" s="154"/>
      <c r="AH77" s="154"/>
    </row>
    <row r="78" spans="1:34" s="31" customFormat="1" ht="15" customHeight="1" x14ac:dyDescent="0.2">
      <c r="A78" s="97"/>
      <c r="B78" s="95"/>
      <c r="C78" s="89" t="s">
        <v>38</v>
      </c>
      <c r="D78" s="249" t="s">
        <v>114</v>
      </c>
      <c r="E78" s="417">
        <v>9</v>
      </c>
      <c r="F78" s="648" t="s">
        <v>163</v>
      </c>
      <c r="G78" s="413">
        <v>6</v>
      </c>
      <c r="H78" s="414" t="s">
        <v>163</v>
      </c>
      <c r="I78" s="623"/>
      <c r="J78" s="623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54"/>
      <c r="AC78" s="154"/>
      <c r="AD78" s="154"/>
      <c r="AE78" s="154"/>
      <c r="AF78" s="154"/>
      <c r="AG78" s="154"/>
      <c r="AH78" s="154"/>
    </row>
    <row r="79" spans="1:34" s="31" customFormat="1" ht="15" customHeight="1" x14ac:dyDescent="0.2">
      <c r="A79" s="97"/>
      <c r="B79" s="95"/>
      <c r="D79" s="249" t="s">
        <v>112</v>
      </c>
      <c r="E79" s="417">
        <v>23</v>
      </c>
      <c r="F79" s="648">
        <v>13</v>
      </c>
      <c r="G79" s="413">
        <v>10</v>
      </c>
      <c r="H79" s="413" t="s">
        <v>517</v>
      </c>
      <c r="I79" s="623"/>
      <c r="J79" s="623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54"/>
      <c r="AC79" s="154"/>
      <c r="AD79" s="154"/>
      <c r="AE79" s="154"/>
      <c r="AF79" s="154"/>
      <c r="AG79" s="154"/>
      <c r="AH79" s="154"/>
    </row>
    <row r="80" spans="1:34" s="31" customFormat="1" ht="15" customHeight="1" x14ac:dyDescent="0.2">
      <c r="A80" s="97"/>
      <c r="B80" s="95"/>
      <c r="C80" s="107" t="s">
        <v>59</v>
      </c>
      <c r="D80" s="249"/>
      <c r="E80" s="417">
        <v>5942</v>
      </c>
      <c r="F80" s="648">
        <v>1142</v>
      </c>
      <c r="G80" s="413">
        <v>4297</v>
      </c>
      <c r="H80" s="413">
        <v>503</v>
      </c>
      <c r="I80" s="623"/>
      <c r="J80" s="623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54"/>
      <c r="AC80" s="154"/>
      <c r="AD80" s="154"/>
      <c r="AE80" s="154"/>
      <c r="AF80" s="154"/>
      <c r="AG80" s="154"/>
      <c r="AH80" s="154"/>
    </row>
    <row r="81" spans="1:34" s="31" customFormat="1" ht="15" customHeight="1" x14ac:dyDescent="0.2">
      <c r="A81" s="97"/>
      <c r="B81" s="95"/>
      <c r="C81" s="89" t="s">
        <v>38</v>
      </c>
      <c r="D81" s="249" t="s">
        <v>115</v>
      </c>
      <c r="E81" s="417">
        <v>106</v>
      </c>
      <c r="F81" s="658">
        <v>13</v>
      </c>
      <c r="G81" s="417">
        <v>83</v>
      </c>
      <c r="H81" s="413">
        <v>10</v>
      </c>
      <c r="I81" s="623"/>
      <c r="J81" s="623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54"/>
      <c r="AC81" s="154"/>
      <c r="AD81" s="154"/>
      <c r="AE81" s="154"/>
      <c r="AF81" s="154"/>
      <c r="AG81" s="154"/>
      <c r="AH81" s="154"/>
    </row>
    <row r="82" spans="1:34" s="31" customFormat="1" ht="15" customHeight="1" x14ac:dyDescent="0.2">
      <c r="A82" s="97"/>
      <c r="B82" s="95"/>
      <c r="C82" s="89" t="s">
        <v>38</v>
      </c>
      <c r="D82" s="249" t="s">
        <v>116</v>
      </c>
      <c r="E82" s="417">
        <v>122</v>
      </c>
      <c r="F82" s="658" t="s">
        <v>163</v>
      </c>
      <c r="G82" s="417">
        <v>34</v>
      </c>
      <c r="H82" s="413" t="s">
        <v>163</v>
      </c>
      <c r="I82" s="623"/>
      <c r="J82" s="623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54"/>
      <c r="AC82" s="154"/>
      <c r="AD82" s="154"/>
      <c r="AE82" s="154"/>
      <c r="AF82" s="154"/>
      <c r="AG82" s="154"/>
      <c r="AH82" s="154"/>
    </row>
    <row r="83" spans="1:34" s="31" customFormat="1" ht="15" customHeight="1" x14ac:dyDescent="0.2">
      <c r="A83" s="97"/>
      <c r="B83" s="95"/>
      <c r="C83" s="89" t="s">
        <v>38</v>
      </c>
      <c r="D83" s="249" t="s">
        <v>117</v>
      </c>
      <c r="E83" s="417" t="s">
        <v>163</v>
      </c>
      <c r="F83" s="413">
        <v>204</v>
      </c>
      <c r="G83" s="417" t="s">
        <v>163</v>
      </c>
      <c r="H83" s="413" t="s">
        <v>163</v>
      </c>
      <c r="I83" s="623"/>
      <c r="J83" s="623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54"/>
      <c r="AC83" s="154"/>
      <c r="AD83" s="154"/>
      <c r="AE83" s="154"/>
      <c r="AF83" s="154"/>
      <c r="AG83" s="154"/>
      <c r="AH83" s="154"/>
    </row>
    <row r="84" spans="1:34" s="31" customFormat="1" ht="15" customHeight="1" x14ac:dyDescent="0.2">
      <c r="A84" s="97"/>
      <c r="B84" s="95"/>
      <c r="C84" s="89" t="s">
        <v>38</v>
      </c>
      <c r="D84" s="249" t="s">
        <v>118</v>
      </c>
      <c r="E84" s="417">
        <v>1330</v>
      </c>
      <c r="F84" s="418">
        <v>173</v>
      </c>
      <c r="G84" s="417">
        <v>1006</v>
      </c>
      <c r="H84" s="413">
        <v>151</v>
      </c>
      <c r="I84" s="623"/>
      <c r="J84" s="623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54"/>
      <c r="AC84" s="154"/>
      <c r="AD84" s="154"/>
      <c r="AE84" s="154"/>
      <c r="AF84" s="154"/>
      <c r="AG84" s="154"/>
      <c r="AH84" s="154"/>
    </row>
    <row r="85" spans="1:34" s="31" customFormat="1" ht="15" customHeight="1" x14ac:dyDescent="0.2">
      <c r="A85" s="97"/>
      <c r="B85" s="95"/>
      <c r="C85" s="89" t="s">
        <v>38</v>
      </c>
      <c r="D85" s="249" t="s">
        <v>119</v>
      </c>
      <c r="E85" s="417">
        <v>2277</v>
      </c>
      <c r="F85" s="413">
        <v>255</v>
      </c>
      <c r="G85" s="413">
        <v>1862</v>
      </c>
      <c r="H85" s="413">
        <v>160</v>
      </c>
      <c r="I85" s="623"/>
      <c r="J85" s="623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54"/>
      <c r="AC85" s="154"/>
      <c r="AD85" s="154"/>
      <c r="AE85" s="154"/>
      <c r="AF85" s="154"/>
      <c r="AG85" s="154"/>
      <c r="AH85" s="154"/>
    </row>
    <row r="86" spans="1:34" s="31" customFormat="1" ht="15" customHeight="1" x14ac:dyDescent="0.2">
      <c r="A86" s="97"/>
      <c r="B86" s="95"/>
      <c r="C86" s="89" t="s">
        <v>38</v>
      </c>
      <c r="D86" s="249" t="s">
        <v>120</v>
      </c>
      <c r="E86" s="417">
        <v>93</v>
      </c>
      <c r="F86" s="413">
        <v>27</v>
      </c>
      <c r="G86" s="648" t="s">
        <v>163</v>
      </c>
      <c r="H86" s="414" t="s">
        <v>163</v>
      </c>
      <c r="I86" s="623"/>
      <c r="J86" s="623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54"/>
      <c r="AC86" s="154"/>
      <c r="AD86" s="154"/>
      <c r="AE86" s="154"/>
      <c r="AF86" s="154"/>
      <c r="AG86" s="154"/>
      <c r="AH86" s="154"/>
    </row>
    <row r="87" spans="1:34" s="31" customFormat="1" ht="15" customHeight="1" x14ac:dyDescent="0.2">
      <c r="A87" s="97"/>
      <c r="B87" s="95"/>
      <c r="C87" s="89" t="s">
        <v>38</v>
      </c>
      <c r="D87" s="249" t="s">
        <v>121</v>
      </c>
      <c r="E87" s="417" t="s">
        <v>163</v>
      </c>
      <c r="F87" s="648" t="s">
        <v>163</v>
      </c>
      <c r="G87" s="648" t="s">
        <v>163</v>
      </c>
      <c r="H87" s="414" t="s">
        <v>517</v>
      </c>
      <c r="I87" s="623"/>
      <c r="J87" s="623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54"/>
      <c r="AC87" s="154"/>
      <c r="AD87" s="154"/>
      <c r="AE87" s="154"/>
      <c r="AF87" s="154"/>
      <c r="AG87" s="154"/>
      <c r="AH87" s="154"/>
    </row>
    <row r="88" spans="1:34" s="31" customFormat="1" ht="15" customHeight="1" x14ac:dyDescent="0.2">
      <c r="A88" s="97"/>
      <c r="B88" s="95"/>
      <c r="C88" s="89" t="s">
        <v>38</v>
      </c>
      <c r="D88" s="249" t="s">
        <v>122</v>
      </c>
      <c r="E88" s="417">
        <v>27</v>
      </c>
      <c r="F88" s="413">
        <v>5</v>
      </c>
      <c r="G88" s="418">
        <v>10</v>
      </c>
      <c r="H88" s="414">
        <v>12</v>
      </c>
      <c r="I88" s="623"/>
      <c r="J88" s="623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54"/>
      <c r="AC88" s="154"/>
      <c r="AD88" s="154"/>
      <c r="AE88" s="154"/>
      <c r="AF88" s="154"/>
      <c r="AG88" s="154"/>
      <c r="AH88" s="154"/>
    </row>
    <row r="89" spans="1:34" s="279" customFormat="1" ht="15" customHeight="1" x14ac:dyDescent="0.2">
      <c r="A89" s="97"/>
      <c r="B89" s="112" t="s">
        <v>45</v>
      </c>
      <c r="C89" s="286" t="s">
        <v>38</v>
      </c>
      <c r="D89" s="278"/>
      <c r="E89" s="471">
        <v>7140</v>
      </c>
      <c r="F89" s="466">
        <v>708</v>
      </c>
      <c r="G89" s="649" t="s">
        <v>163</v>
      </c>
      <c r="H89" s="649" t="s">
        <v>163</v>
      </c>
      <c r="I89" s="623"/>
      <c r="J89" s="623"/>
      <c r="K89" s="288"/>
      <c r="L89" s="288"/>
      <c r="M89" s="288"/>
      <c r="N89" s="288"/>
      <c r="O89" s="288"/>
      <c r="P89" s="288"/>
      <c r="Q89" s="288"/>
      <c r="R89" s="288"/>
      <c r="S89" s="288"/>
      <c r="T89" s="288"/>
      <c r="U89" s="288"/>
      <c r="V89" s="288"/>
      <c r="W89" s="288"/>
      <c r="X89" s="288"/>
      <c r="Y89" s="288"/>
      <c r="Z89" s="288"/>
      <c r="AA89" s="288"/>
      <c r="AB89" s="284"/>
      <c r="AC89" s="284"/>
      <c r="AD89" s="284"/>
      <c r="AE89" s="284"/>
      <c r="AF89" s="284"/>
      <c r="AG89" s="284"/>
      <c r="AH89" s="284"/>
    </row>
    <row r="90" spans="1:34" s="31" customFormat="1" ht="15" customHeight="1" x14ac:dyDescent="0.2">
      <c r="A90" s="97"/>
      <c r="B90" s="95"/>
      <c r="C90" s="107" t="s">
        <v>60</v>
      </c>
      <c r="D90" s="249"/>
      <c r="E90" s="417">
        <v>3173</v>
      </c>
      <c r="F90" s="413">
        <v>199</v>
      </c>
      <c r="G90" s="648" t="s">
        <v>163</v>
      </c>
      <c r="H90" s="414" t="s">
        <v>163</v>
      </c>
      <c r="I90" s="623"/>
      <c r="J90" s="623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54"/>
      <c r="AC90" s="154"/>
      <c r="AD90" s="154"/>
      <c r="AE90" s="154"/>
      <c r="AF90" s="154"/>
      <c r="AG90" s="154"/>
      <c r="AH90" s="154"/>
    </row>
    <row r="91" spans="1:34" s="31" customFormat="1" ht="15" customHeight="1" x14ac:dyDescent="0.2">
      <c r="A91" s="97"/>
      <c r="B91" s="95"/>
      <c r="C91" s="89" t="s">
        <v>38</v>
      </c>
      <c r="D91" s="249" t="s">
        <v>123</v>
      </c>
      <c r="E91" s="417">
        <v>3087</v>
      </c>
      <c r="F91" s="413">
        <v>191</v>
      </c>
      <c r="G91" s="648" t="s">
        <v>163</v>
      </c>
      <c r="H91" s="414" t="s">
        <v>163</v>
      </c>
      <c r="I91" s="623"/>
      <c r="J91" s="623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54"/>
      <c r="AC91" s="154"/>
      <c r="AD91" s="154"/>
      <c r="AE91" s="154"/>
      <c r="AF91" s="154"/>
      <c r="AG91" s="154"/>
      <c r="AH91" s="154"/>
    </row>
    <row r="92" spans="1:34" s="31" customFormat="1" ht="15" customHeight="1" x14ac:dyDescent="0.2">
      <c r="A92" s="97"/>
      <c r="B92" s="95"/>
      <c r="C92" s="89" t="s">
        <v>38</v>
      </c>
      <c r="D92" s="249" t="s">
        <v>124</v>
      </c>
      <c r="E92" s="417">
        <v>5</v>
      </c>
      <c r="F92" s="648" t="s">
        <v>163</v>
      </c>
      <c r="G92" s="414" t="s">
        <v>163</v>
      </c>
      <c r="H92" s="414" t="s">
        <v>517</v>
      </c>
      <c r="I92" s="623"/>
      <c r="J92" s="623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54"/>
      <c r="AC92" s="154"/>
      <c r="AD92" s="154"/>
      <c r="AE92" s="154"/>
      <c r="AF92" s="154"/>
      <c r="AG92" s="154"/>
      <c r="AH92" s="154"/>
    </row>
    <row r="93" spans="1:34" s="31" customFormat="1" ht="15" customHeight="1" x14ac:dyDescent="0.2">
      <c r="A93" s="97"/>
      <c r="B93" s="95"/>
      <c r="C93" s="89" t="s">
        <v>38</v>
      </c>
      <c r="D93" s="249" t="s">
        <v>127</v>
      </c>
      <c r="E93" s="417">
        <v>17</v>
      </c>
      <c r="F93" s="648" t="s">
        <v>163</v>
      </c>
      <c r="G93" s="648" t="s">
        <v>163</v>
      </c>
      <c r="H93" s="414" t="s">
        <v>163</v>
      </c>
      <c r="I93" s="623"/>
      <c r="J93" s="623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54"/>
      <c r="AC93" s="154"/>
      <c r="AD93" s="154"/>
      <c r="AE93" s="154"/>
      <c r="AF93" s="154"/>
      <c r="AG93" s="154"/>
      <c r="AH93" s="154"/>
    </row>
    <row r="94" spans="1:34" s="31" customFormat="1" ht="15" customHeight="1" x14ac:dyDescent="0.2">
      <c r="A94" s="97"/>
      <c r="B94" s="95"/>
      <c r="D94" s="249" t="s">
        <v>125</v>
      </c>
      <c r="E94" s="417">
        <v>64</v>
      </c>
      <c r="F94" s="413">
        <v>3</v>
      </c>
      <c r="G94" s="413" t="s">
        <v>163</v>
      </c>
      <c r="H94" s="648" t="s">
        <v>163</v>
      </c>
      <c r="I94" s="623"/>
      <c r="J94" s="623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54"/>
      <c r="AC94" s="154"/>
      <c r="AD94" s="154"/>
      <c r="AE94" s="154"/>
      <c r="AF94" s="154"/>
      <c r="AG94" s="154"/>
      <c r="AH94" s="154"/>
    </row>
    <row r="95" spans="1:34" s="31" customFormat="1" ht="15" customHeight="1" x14ac:dyDescent="0.2">
      <c r="A95" s="97"/>
      <c r="B95" s="95"/>
      <c r="C95" s="89" t="s">
        <v>38</v>
      </c>
      <c r="D95" s="249" t="s">
        <v>126</v>
      </c>
      <c r="E95" s="417" t="s">
        <v>20</v>
      </c>
      <c r="F95" s="472" t="s">
        <v>517</v>
      </c>
      <c r="G95" s="413" t="s">
        <v>517</v>
      </c>
      <c r="H95" s="413" t="s">
        <v>517</v>
      </c>
      <c r="I95" s="623"/>
      <c r="J95" s="623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54"/>
      <c r="AC95" s="154"/>
      <c r="AD95" s="154"/>
      <c r="AE95" s="154"/>
      <c r="AF95" s="154"/>
      <c r="AG95" s="154"/>
      <c r="AH95" s="154"/>
    </row>
    <row r="96" spans="1:34" s="31" customFormat="1" ht="15" customHeight="1" x14ac:dyDescent="0.2">
      <c r="A96" s="97"/>
      <c r="B96" s="95"/>
      <c r="C96" s="107" t="s">
        <v>61</v>
      </c>
      <c r="D96" s="255"/>
      <c r="E96" s="417">
        <v>3506</v>
      </c>
      <c r="F96" s="413">
        <v>440</v>
      </c>
      <c r="G96" s="413">
        <v>2702</v>
      </c>
      <c r="H96" s="414">
        <v>364</v>
      </c>
      <c r="I96" s="623"/>
      <c r="J96" s="623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54"/>
      <c r="AC96" s="154"/>
      <c r="AD96" s="154"/>
      <c r="AE96" s="154"/>
      <c r="AF96" s="154"/>
      <c r="AG96" s="154"/>
      <c r="AH96" s="154"/>
    </row>
    <row r="97" spans="1:34" s="31" customFormat="1" ht="15" customHeight="1" x14ac:dyDescent="0.2">
      <c r="A97" s="97"/>
      <c r="B97" s="95"/>
      <c r="C97" s="89" t="s">
        <v>38</v>
      </c>
      <c r="D97" s="249" t="s">
        <v>129</v>
      </c>
      <c r="E97" s="417">
        <v>70</v>
      </c>
      <c r="F97" s="648" t="s">
        <v>163</v>
      </c>
      <c r="G97" s="413">
        <v>61</v>
      </c>
      <c r="H97" s="648" t="s">
        <v>163</v>
      </c>
      <c r="I97" s="623"/>
      <c r="J97" s="623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54"/>
      <c r="AC97" s="154"/>
      <c r="AD97" s="154"/>
      <c r="AE97" s="154"/>
      <c r="AF97" s="154"/>
      <c r="AG97" s="154"/>
      <c r="AH97" s="154"/>
    </row>
    <row r="98" spans="1:34" s="31" customFormat="1" ht="15" customHeight="1" x14ac:dyDescent="0.2">
      <c r="A98" s="97"/>
      <c r="B98" s="95"/>
      <c r="C98" s="89" t="s">
        <v>38</v>
      </c>
      <c r="D98" s="249" t="s">
        <v>130</v>
      </c>
      <c r="E98" s="417">
        <v>78</v>
      </c>
      <c r="F98" s="413">
        <v>10</v>
      </c>
      <c r="G98" s="413" t="s">
        <v>163</v>
      </c>
      <c r="H98" s="648" t="s">
        <v>163</v>
      </c>
      <c r="I98" s="623"/>
      <c r="J98" s="623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54"/>
      <c r="AC98" s="154"/>
      <c r="AD98" s="154"/>
      <c r="AE98" s="154"/>
      <c r="AF98" s="154"/>
      <c r="AG98" s="154"/>
      <c r="AH98" s="154"/>
    </row>
    <row r="99" spans="1:34" s="31" customFormat="1" ht="15" customHeight="1" x14ac:dyDescent="0.2">
      <c r="A99" s="97"/>
      <c r="B99" s="95"/>
      <c r="C99" s="89" t="s">
        <v>38</v>
      </c>
      <c r="D99" s="249" t="s">
        <v>131</v>
      </c>
      <c r="E99" s="417">
        <v>113</v>
      </c>
      <c r="F99" s="648" t="s">
        <v>163</v>
      </c>
      <c r="G99" s="413">
        <v>64</v>
      </c>
      <c r="H99" s="413" t="s">
        <v>163</v>
      </c>
      <c r="I99" s="623"/>
      <c r="J99" s="623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54"/>
      <c r="AC99" s="154"/>
      <c r="AD99" s="154"/>
      <c r="AE99" s="154"/>
      <c r="AF99" s="154"/>
      <c r="AG99" s="154"/>
      <c r="AH99" s="154"/>
    </row>
    <row r="100" spans="1:34" s="31" customFormat="1" ht="15" customHeight="1" x14ac:dyDescent="0.2">
      <c r="A100" s="97"/>
      <c r="B100" s="95"/>
      <c r="C100" s="89" t="s">
        <v>38</v>
      </c>
      <c r="D100" s="249" t="s">
        <v>132</v>
      </c>
      <c r="E100" s="417">
        <v>3225</v>
      </c>
      <c r="F100" s="413">
        <v>385</v>
      </c>
      <c r="G100" s="413">
        <v>2521</v>
      </c>
      <c r="H100" s="414">
        <v>319</v>
      </c>
      <c r="I100" s="623"/>
      <c r="J100" s="623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54"/>
      <c r="AC100" s="154"/>
      <c r="AD100" s="154"/>
      <c r="AE100" s="154"/>
      <c r="AF100" s="154"/>
      <c r="AG100" s="154"/>
      <c r="AH100" s="154"/>
    </row>
    <row r="101" spans="1:34" s="31" customFormat="1" ht="15" customHeight="1" x14ac:dyDescent="0.2">
      <c r="A101" s="97"/>
      <c r="B101" s="95"/>
      <c r="D101" s="249" t="s">
        <v>128</v>
      </c>
      <c r="E101" s="417">
        <v>20</v>
      </c>
      <c r="F101" s="413" t="s">
        <v>163</v>
      </c>
      <c r="G101" s="414" t="s">
        <v>163</v>
      </c>
      <c r="H101" s="413" t="s">
        <v>517</v>
      </c>
      <c r="I101" s="623"/>
      <c r="J101" s="623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54"/>
      <c r="AC101" s="154"/>
      <c r="AD101" s="154"/>
      <c r="AE101" s="154"/>
      <c r="AF101" s="154"/>
      <c r="AG101" s="154"/>
      <c r="AH101" s="154"/>
    </row>
    <row r="102" spans="1:34" s="31" customFormat="1" ht="15" customHeight="1" x14ac:dyDescent="0.2">
      <c r="A102" s="97"/>
      <c r="B102" s="95"/>
      <c r="C102" s="107" t="s">
        <v>62</v>
      </c>
      <c r="D102" s="249"/>
      <c r="E102" s="417">
        <v>461</v>
      </c>
      <c r="F102" s="413">
        <v>69</v>
      </c>
      <c r="G102" s="413">
        <v>354</v>
      </c>
      <c r="H102" s="413">
        <v>38</v>
      </c>
      <c r="I102" s="623"/>
      <c r="J102" s="623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54"/>
      <c r="AC102" s="154"/>
      <c r="AD102" s="154"/>
      <c r="AE102" s="154"/>
      <c r="AF102" s="154"/>
      <c r="AG102" s="154"/>
      <c r="AH102" s="154"/>
    </row>
    <row r="103" spans="1:34" s="31" customFormat="1" ht="15" customHeight="1" x14ac:dyDescent="0.2">
      <c r="A103" s="97"/>
      <c r="B103" s="95"/>
      <c r="C103" s="89" t="s">
        <v>38</v>
      </c>
      <c r="D103" s="249" t="s">
        <v>133</v>
      </c>
      <c r="E103" s="417">
        <v>40</v>
      </c>
      <c r="F103" s="413">
        <v>19</v>
      </c>
      <c r="G103" s="648" t="s">
        <v>163</v>
      </c>
      <c r="H103" s="413" t="s">
        <v>163</v>
      </c>
      <c r="I103" s="623"/>
      <c r="J103" s="623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54"/>
      <c r="AC103" s="154"/>
      <c r="AD103" s="154"/>
      <c r="AE103" s="154"/>
      <c r="AF103" s="154"/>
      <c r="AG103" s="154"/>
      <c r="AH103" s="154"/>
    </row>
    <row r="104" spans="1:34" s="31" customFormat="1" ht="15" customHeight="1" x14ac:dyDescent="0.2">
      <c r="A104" s="97"/>
      <c r="B104" s="95"/>
      <c r="C104" s="89" t="s">
        <v>38</v>
      </c>
      <c r="D104" s="249" t="s">
        <v>134</v>
      </c>
      <c r="E104" s="679">
        <v>13</v>
      </c>
      <c r="F104" s="413">
        <v>9</v>
      </c>
      <c r="G104" s="413" t="s">
        <v>163</v>
      </c>
      <c r="H104" s="463" t="s">
        <v>163</v>
      </c>
      <c r="I104" s="623"/>
      <c r="J104" s="623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54"/>
      <c r="AC104" s="154"/>
      <c r="AD104" s="154"/>
      <c r="AE104" s="154"/>
      <c r="AF104" s="154"/>
      <c r="AG104" s="154"/>
      <c r="AH104" s="154"/>
    </row>
    <row r="105" spans="1:34" s="31" customFormat="1" ht="15" customHeight="1" x14ac:dyDescent="0.2">
      <c r="A105" s="98"/>
      <c r="B105" s="99"/>
      <c r="C105" s="90" t="s">
        <v>38</v>
      </c>
      <c r="D105" s="247" t="s">
        <v>135</v>
      </c>
      <c r="E105" s="682">
        <v>408</v>
      </c>
      <c r="F105" s="674">
        <v>41</v>
      </c>
      <c r="G105" s="476">
        <v>337</v>
      </c>
      <c r="H105" s="476">
        <v>30</v>
      </c>
      <c r="I105" s="623"/>
      <c r="J105" s="623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54"/>
      <c r="AC105" s="154"/>
      <c r="AD105" s="154"/>
      <c r="AE105" s="154"/>
      <c r="AF105" s="154"/>
      <c r="AG105" s="154"/>
      <c r="AH105" s="154"/>
    </row>
    <row r="106" spans="1:34" x14ac:dyDescent="0.2">
      <c r="E106" s="256"/>
      <c r="F106" s="256"/>
      <c r="G106" s="256"/>
      <c r="H106" s="256"/>
    </row>
    <row r="107" spans="1:34" ht="21.75" customHeight="1" x14ac:dyDescent="0.2">
      <c r="E107" s="256"/>
      <c r="F107" s="256"/>
      <c r="G107" s="256"/>
      <c r="H107" s="256"/>
    </row>
    <row r="108" spans="1:34" ht="18.75" customHeight="1" x14ac:dyDescent="0.2">
      <c r="E108" s="256"/>
      <c r="F108" s="256"/>
      <c r="G108" s="256"/>
      <c r="H108" s="256"/>
    </row>
    <row r="109" spans="1:34" ht="19.5" customHeight="1" x14ac:dyDescent="0.2">
      <c r="E109" s="256"/>
      <c r="F109" s="256"/>
      <c r="G109" s="256"/>
      <c r="H109" s="256"/>
    </row>
    <row r="110" spans="1:34" ht="19.5" customHeight="1" x14ac:dyDescent="0.2">
      <c r="E110" s="256"/>
      <c r="F110" s="256"/>
      <c r="G110" s="256"/>
      <c r="H110" s="256"/>
    </row>
  </sheetData>
  <mergeCells count="10">
    <mergeCell ref="E7:H7"/>
    <mergeCell ref="F4:H4"/>
    <mergeCell ref="A1:E1"/>
    <mergeCell ref="A2:F2"/>
    <mergeCell ref="A4:A7"/>
    <mergeCell ref="B4:D7"/>
    <mergeCell ref="H5:H6"/>
    <mergeCell ref="H1:H2"/>
    <mergeCell ref="E4:E6"/>
    <mergeCell ref="F5:G5"/>
  </mergeCells>
  <hyperlinks>
    <hyperlink ref="H1" location="'Spis tablic  List of tables 1.1'!A1" display="'Spis tablic  List of tables 1.1'!A1"/>
    <hyperlink ref="H1:H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showGridLines="0" zoomScaleNormal="100" workbookViewId="0">
      <pane ySplit="6" topLeftCell="A7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10.7109375" style="31" customWidth="1"/>
    <col min="2" max="2" width="31.5703125" style="31" bestFit="1" customWidth="1"/>
    <col min="3" max="3" width="26.42578125" style="31" bestFit="1" customWidth="1"/>
    <col min="4" max="4" width="25.28515625" style="179" bestFit="1" customWidth="1"/>
    <col min="5" max="10" width="17" style="31" customWidth="1"/>
    <col min="11" max="11" width="21.5703125" style="31" customWidth="1"/>
    <col min="12" max="12" width="9.140625" style="31"/>
    <col min="13" max="13" width="10.140625" style="31" bestFit="1" customWidth="1"/>
    <col min="14" max="16384" width="9.140625" style="31"/>
  </cols>
  <sheetData>
    <row r="1" spans="1:14" ht="15" customHeight="1" x14ac:dyDescent="0.2">
      <c r="A1" s="822" t="s">
        <v>583</v>
      </c>
      <c r="B1" s="822"/>
      <c r="C1" s="822"/>
      <c r="D1" s="822"/>
      <c r="E1" s="822"/>
      <c r="F1" s="822"/>
      <c r="G1" s="172"/>
      <c r="H1" s="172"/>
      <c r="I1" s="172"/>
      <c r="J1" s="241"/>
      <c r="K1" s="738" t="s">
        <v>152</v>
      </c>
    </row>
    <row r="2" spans="1:14" ht="15" customHeight="1" x14ac:dyDescent="0.2">
      <c r="A2" s="883" t="s">
        <v>584</v>
      </c>
      <c r="B2" s="883"/>
      <c r="C2" s="883"/>
      <c r="D2" s="883"/>
      <c r="E2" s="883"/>
      <c r="J2" s="235"/>
      <c r="K2" s="738"/>
    </row>
    <row r="3" spans="1:14" s="18" customFormat="1" ht="15" customHeight="1" x14ac:dyDescent="0.2">
      <c r="A3" s="28"/>
      <c r="B3" s="28"/>
      <c r="C3" s="28"/>
      <c r="D3" s="39"/>
      <c r="E3" s="28"/>
      <c r="F3" s="28"/>
      <c r="G3" s="28"/>
      <c r="H3" s="28"/>
      <c r="I3" s="28"/>
      <c r="J3" s="28"/>
      <c r="K3" s="28"/>
    </row>
    <row r="4" spans="1:14" ht="24" customHeight="1" x14ac:dyDescent="0.2">
      <c r="A4" s="871" t="s">
        <v>201</v>
      </c>
      <c r="B4" s="886" t="s">
        <v>184</v>
      </c>
      <c r="C4" s="886"/>
      <c r="D4" s="887"/>
      <c r="E4" s="742" t="s">
        <v>168</v>
      </c>
      <c r="F4" s="742" t="s">
        <v>195</v>
      </c>
      <c r="G4" s="742"/>
      <c r="H4" s="742"/>
      <c r="I4" s="742"/>
      <c r="J4" s="742"/>
      <c r="K4" s="742"/>
      <c r="N4" s="584"/>
    </row>
    <row r="5" spans="1:14" ht="82.5" customHeight="1" x14ac:dyDescent="0.2">
      <c r="A5" s="884"/>
      <c r="B5" s="869"/>
      <c r="C5" s="869"/>
      <c r="D5" s="845"/>
      <c r="E5" s="742"/>
      <c r="F5" s="142" t="s">
        <v>196</v>
      </c>
      <c r="G5" s="142" t="s">
        <v>197</v>
      </c>
      <c r="H5" s="143" t="s">
        <v>484</v>
      </c>
      <c r="I5" s="143" t="s">
        <v>199</v>
      </c>
      <c r="J5" s="143" t="s">
        <v>200</v>
      </c>
      <c r="K5" s="142" t="s">
        <v>436</v>
      </c>
    </row>
    <row r="6" spans="1:14" ht="36" customHeight="1" x14ac:dyDescent="0.2">
      <c r="A6" s="885"/>
      <c r="B6" s="870"/>
      <c r="C6" s="870"/>
      <c r="D6" s="845"/>
      <c r="E6" s="752" t="s">
        <v>222</v>
      </c>
      <c r="F6" s="752"/>
      <c r="G6" s="752"/>
      <c r="H6" s="752"/>
      <c r="I6" s="752"/>
      <c r="J6" s="752"/>
      <c r="K6" s="752"/>
    </row>
    <row r="7" spans="1:14" ht="15" customHeight="1" x14ac:dyDescent="0.2">
      <c r="A7" s="88" t="s">
        <v>36</v>
      </c>
      <c r="B7" s="41"/>
      <c r="C7" s="79" t="s">
        <v>38</v>
      </c>
      <c r="D7" s="248"/>
      <c r="E7" s="460">
        <v>326075</v>
      </c>
      <c r="F7" s="410">
        <v>78044</v>
      </c>
      <c r="G7" s="461">
        <v>139834</v>
      </c>
      <c r="H7" s="410">
        <v>44046</v>
      </c>
      <c r="I7" s="461">
        <v>12236</v>
      </c>
      <c r="J7" s="653">
        <v>31495</v>
      </c>
      <c r="K7" s="654">
        <v>20420</v>
      </c>
      <c r="L7" s="621"/>
      <c r="M7" s="621"/>
    </row>
    <row r="8" spans="1:14" s="279" customFormat="1" ht="15" customHeight="1" x14ac:dyDescent="0.2">
      <c r="A8" s="108"/>
      <c r="B8" s="108" t="s">
        <v>39</v>
      </c>
      <c r="C8" s="59" t="s">
        <v>38</v>
      </c>
      <c r="D8" s="278"/>
      <c r="E8" s="559">
        <v>20033</v>
      </c>
      <c r="F8" s="560">
        <v>3062</v>
      </c>
      <c r="G8" s="561">
        <v>6288</v>
      </c>
      <c r="H8" s="649" t="s">
        <v>163</v>
      </c>
      <c r="I8" s="561">
        <v>785</v>
      </c>
      <c r="J8" s="649" t="s">
        <v>163</v>
      </c>
      <c r="K8" s="655" t="s">
        <v>163</v>
      </c>
      <c r="L8" s="621"/>
      <c r="M8" s="621"/>
    </row>
    <row r="9" spans="1:14" ht="15" customHeight="1" x14ac:dyDescent="0.2">
      <c r="A9" s="86"/>
      <c r="B9" s="86"/>
      <c r="C9" s="105" t="s">
        <v>46</v>
      </c>
      <c r="D9" s="249"/>
      <c r="E9" s="417">
        <v>17066</v>
      </c>
      <c r="F9" s="648" t="s">
        <v>163</v>
      </c>
      <c r="G9" s="412">
        <v>4570</v>
      </c>
      <c r="H9" s="413">
        <v>3998</v>
      </c>
      <c r="I9" s="412">
        <v>732</v>
      </c>
      <c r="J9" s="648" t="s">
        <v>163</v>
      </c>
      <c r="K9" s="414">
        <v>1868</v>
      </c>
      <c r="L9" s="621"/>
      <c r="M9" s="621"/>
    </row>
    <row r="10" spans="1:14" ht="15" customHeight="1" x14ac:dyDescent="0.2">
      <c r="A10" s="86"/>
      <c r="B10" s="86"/>
      <c r="C10" s="80" t="s">
        <v>38</v>
      </c>
      <c r="D10" s="249" t="s">
        <v>63</v>
      </c>
      <c r="E10" s="417">
        <v>929</v>
      </c>
      <c r="F10" s="413">
        <v>32</v>
      </c>
      <c r="G10" s="412">
        <v>525</v>
      </c>
      <c r="H10" s="413">
        <v>339</v>
      </c>
      <c r="I10" s="412">
        <v>30</v>
      </c>
      <c r="J10" s="414">
        <v>3</v>
      </c>
      <c r="K10" s="472" t="s">
        <v>20</v>
      </c>
      <c r="L10" s="621"/>
      <c r="M10" s="621"/>
    </row>
    <row r="11" spans="1:14" ht="15" customHeight="1" x14ac:dyDescent="0.35">
      <c r="A11" s="86"/>
      <c r="B11" s="86"/>
      <c r="C11" s="80" t="s">
        <v>38</v>
      </c>
      <c r="D11" s="249" t="s">
        <v>64</v>
      </c>
      <c r="E11" s="417">
        <v>13961</v>
      </c>
      <c r="F11" s="413">
        <v>2552</v>
      </c>
      <c r="G11" s="412">
        <v>2833</v>
      </c>
      <c r="H11" s="414" t="s">
        <v>163</v>
      </c>
      <c r="I11" s="624" t="s">
        <v>163</v>
      </c>
      <c r="J11" s="414">
        <v>3026</v>
      </c>
      <c r="K11" s="469">
        <v>1821</v>
      </c>
      <c r="L11" s="621"/>
      <c r="M11" s="660"/>
    </row>
    <row r="12" spans="1:14" ht="15" customHeight="1" x14ac:dyDescent="0.2">
      <c r="A12" s="86"/>
      <c r="B12" s="86"/>
      <c r="C12" s="80" t="s">
        <v>38</v>
      </c>
      <c r="D12" s="249" t="s">
        <v>65</v>
      </c>
      <c r="E12" s="417">
        <v>510</v>
      </c>
      <c r="F12" s="413">
        <v>40</v>
      </c>
      <c r="G12" s="412">
        <v>237</v>
      </c>
      <c r="H12" s="414" t="s">
        <v>163</v>
      </c>
      <c r="I12" s="412">
        <v>97</v>
      </c>
      <c r="J12" s="648" t="s">
        <v>163</v>
      </c>
      <c r="K12" s="414">
        <v>40</v>
      </c>
      <c r="L12" s="621"/>
      <c r="M12" s="621"/>
    </row>
    <row r="13" spans="1:14" ht="15" customHeight="1" x14ac:dyDescent="0.2">
      <c r="A13" s="86"/>
      <c r="B13" s="86"/>
      <c r="C13" s="80" t="s">
        <v>38</v>
      </c>
      <c r="D13" s="249" t="s">
        <v>66</v>
      </c>
      <c r="E13" s="417">
        <v>650</v>
      </c>
      <c r="F13" s="413">
        <v>75</v>
      </c>
      <c r="G13" s="412">
        <v>524</v>
      </c>
      <c r="H13" s="414" t="s">
        <v>517</v>
      </c>
      <c r="I13" s="412">
        <v>45</v>
      </c>
      <c r="J13" s="414" t="s">
        <v>517</v>
      </c>
      <c r="K13" s="414" t="s">
        <v>163</v>
      </c>
      <c r="L13" s="621"/>
      <c r="M13" s="621"/>
    </row>
    <row r="14" spans="1:14" ht="15" customHeight="1" x14ac:dyDescent="0.2">
      <c r="A14" s="86"/>
      <c r="B14" s="86"/>
      <c r="C14" s="80" t="s">
        <v>38</v>
      </c>
      <c r="D14" s="249" t="s">
        <v>67</v>
      </c>
      <c r="E14" s="417">
        <v>1016</v>
      </c>
      <c r="F14" s="414" t="s">
        <v>163</v>
      </c>
      <c r="G14" s="412">
        <v>451</v>
      </c>
      <c r="H14" s="413" t="s">
        <v>163</v>
      </c>
      <c r="I14" s="412" t="s">
        <v>163</v>
      </c>
      <c r="J14" s="414" t="s">
        <v>517</v>
      </c>
      <c r="K14" s="414" t="s">
        <v>163</v>
      </c>
      <c r="L14" s="621"/>
      <c r="M14" s="621"/>
    </row>
    <row r="15" spans="1:14" ht="15" customHeight="1" x14ac:dyDescent="0.2">
      <c r="A15" s="86"/>
      <c r="B15" s="86"/>
      <c r="C15" s="105" t="s">
        <v>144</v>
      </c>
      <c r="D15" s="249"/>
      <c r="E15" s="417">
        <v>2967</v>
      </c>
      <c r="F15" s="648" t="s">
        <v>163</v>
      </c>
      <c r="G15" s="412">
        <v>1718</v>
      </c>
      <c r="H15" s="413" t="s">
        <v>163</v>
      </c>
      <c r="I15" s="412">
        <v>53</v>
      </c>
      <c r="J15" s="414" t="s">
        <v>163</v>
      </c>
      <c r="K15" s="414" t="s">
        <v>163</v>
      </c>
      <c r="L15" s="621"/>
      <c r="M15" s="621"/>
    </row>
    <row r="16" spans="1:14" ht="15" customHeight="1" x14ac:dyDescent="0.2">
      <c r="A16" s="86"/>
      <c r="B16" s="86"/>
      <c r="C16" s="80" t="s">
        <v>38</v>
      </c>
      <c r="D16" s="249" t="s">
        <v>68</v>
      </c>
      <c r="E16" s="417">
        <v>2636</v>
      </c>
      <c r="F16" s="413">
        <v>280</v>
      </c>
      <c r="G16" s="412">
        <v>1445</v>
      </c>
      <c r="H16" s="413" t="s">
        <v>163</v>
      </c>
      <c r="I16" s="412" t="s">
        <v>163</v>
      </c>
      <c r="J16" s="414" t="s">
        <v>163</v>
      </c>
      <c r="K16" s="414" t="s">
        <v>163</v>
      </c>
      <c r="L16" s="621"/>
      <c r="M16" s="621"/>
    </row>
    <row r="17" spans="1:13" ht="15" customHeight="1" x14ac:dyDescent="0.2">
      <c r="A17" s="86"/>
      <c r="B17" s="86"/>
      <c r="C17" s="80" t="s">
        <v>38</v>
      </c>
      <c r="D17" s="249" t="s">
        <v>69</v>
      </c>
      <c r="E17" s="417">
        <v>331</v>
      </c>
      <c r="F17" s="648" t="s">
        <v>163</v>
      </c>
      <c r="G17" s="412">
        <v>274</v>
      </c>
      <c r="H17" s="413" t="s">
        <v>163</v>
      </c>
      <c r="I17" s="624" t="s">
        <v>163</v>
      </c>
      <c r="J17" s="477" t="s">
        <v>20</v>
      </c>
      <c r="K17" s="477" t="s">
        <v>517</v>
      </c>
      <c r="L17" s="621"/>
      <c r="M17" s="621"/>
    </row>
    <row r="18" spans="1:13" s="279" customFormat="1" ht="15" customHeight="1" x14ac:dyDescent="0.2">
      <c r="A18" s="91"/>
      <c r="B18" s="108" t="s">
        <v>40</v>
      </c>
      <c r="C18" s="59" t="s">
        <v>38</v>
      </c>
      <c r="D18" s="278"/>
      <c r="E18" s="471">
        <v>96877</v>
      </c>
      <c r="F18" s="466">
        <v>26245</v>
      </c>
      <c r="G18" s="467">
        <v>41661</v>
      </c>
      <c r="H18" s="466">
        <v>13442</v>
      </c>
      <c r="I18" s="467">
        <v>2108</v>
      </c>
      <c r="J18" s="466">
        <v>8678</v>
      </c>
      <c r="K18" s="468">
        <v>4743</v>
      </c>
      <c r="L18" s="621"/>
      <c r="M18" s="621"/>
    </row>
    <row r="19" spans="1:13" ht="15" customHeight="1" x14ac:dyDescent="0.2">
      <c r="A19" s="86"/>
      <c r="B19" s="86"/>
      <c r="C19" s="105" t="s">
        <v>49</v>
      </c>
      <c r="D19" s="249"/>
      <c r="E19" s="417">
        <v>93672</v>
      </c>
      <c r="F19" s="413">
        <v>25864</v>
      </c>
      <c r="G19" s="412">
        <v>39828</v>
      </c>
      <c r="H19" s="413">
        <v>13306</v>
      </c>
      <c r="I19" s="412">
        <v>1896</v>
      </c>
      <c r="J19" s="648" t="s">
        <v>163</v>
      </c>
      <c r="K19" s="648" t="s">
        <v>163</v>
      </c>
      <c r="L19" s="621"/>
      <c r="M19" s="621"/>
    </row>
    <row r="20" spans="1:13" ht="15" customHeight="1" x14ac:dyDescent="0.2">
      <c r="A20" s="86"/>
      <c r="B20" s="86"/>
      <c r="C20" s="80" t="s">
        <v>38</v>
      </c>
      <c r="D20" s="249" t="s">
        <v>76</v>
      </c>
      <c r="E20" s="417">
        <v>87792</v>
      </c>
      <c r="F20" s="413">
        <v>24988</v>
      </c>
      <c r="G20" s="412">
        <v>36092</v>
      </c>
      <c r="H20" s="413">
        <v>12879</v>
      </c>
      <c r="I20" s="412">
        <v>1136</v>
      </c>
      <c r="J20" s="413">
        <v>8213</v>
      </c>
      <c r="K20" s="469">
        <v>4485</v>
      </c>
      <c r="L20" s="621"/>
      <c r="M20" s="621"/>
    </row>
    <row r="21" spans="1:13" ht="15" customHeight="1" x14ac:dyDescent="0.2">
      <c r="A21" s="86"/>
      <c r="B21" s="86"/>
      <c r="C21" s="80" t="s">
        <v>38</v>
      </c>
      <c r="D21" s="249" t="s">
        <v>77</v>
      </c>
      <c r="E21" s="417">
        <v>2283</v>
      </c>
      <c r="F21" s="414">
        <v>406</v>
      </c>
      <c r="G21" s="412">
        <v>1729</v>
      </c>
      <c r="H21" s="413" t="s">
        <v>163</v>
      </c>
      <c r="I21" s="415">
        <v>69</v>
      </c>
      <c r="J21" s="413">
        <v>58</v>
      </c>
      <c r="K21" s="413" t="s">
        <v>163</v>
      </c>
      <c r="L21" s="621"/>
      <c r="M21" s="621"/>
    </row>
    <row r="22" spans="1:13" ht="15" customHeight="1" x14ac:dyDescent="0.2">
      <c r="A22" s="86"/>
      <c r="B22" s="86"/>
      <c r="C22" s="80" t="s">
        <v>38</v>
      </c>
      <c r="D22" s="249" t="s">
        <v>78</v>
      </c>
      <c r="E22" s="417">
        <v>3597</v>
      </c>
      <c r="F22" s="413">
        <v>469</v>
      </c>
      <c r="G22" s="412">
        <v>2006</v>
      </c>
      <c r="H22" s="413">
        <v>413</v>
      </c>
      <c r="I22" s="415">
        <v>692</v>
      </c>
      <c r="J22" s="413">
        <v>6</v>
      </c>
      <c r="K22" s="413">
        <v>11</v>
      </c>
      <c r="L22" s="621"/>
      <c r="M22" s="621"/>
    </row>
    <row r="23" spans="1:13" ht="15" customHeight="1" x14ac:dyDescent="0.2">
      <c r="A23" s="86"/>
      <c r="B23" s="86"/>
      <c r="C23" s="105" t="s">
        <v>48</v>
      </c>
      <c r="D23" s="259"/>
      <c r="E23" s="417">
        <v>3205</v>
      </c>
      <c r="F23" s="413">
        <v>381</v>
      </c>
      <c r="G23" s="412">
        <v>1834</v>
      </c>
      <c r="H23" s="413">
        <v>136</v>
      </c>
      <c r="I23" s="412">
        <v>212</v>
      </c>
      <c r="J23" s="648" t="s">
        <v>163</v>
      </c>
      <c r="K23" s="648" t="s">
        <v>163</v>
      </c>
      <c r="L23" s="621"/>
      <c r="M23" s="621"/>
    </row>
    <row r="24" spans="1:13" ht="15" customHeight="1" x14ac:dyDescent="0.2">
      <c r="A24" s="86"/>
      <c r="B24" s="86"/>
      <c r="D24" s="249" t="s">
        <v>70</v>
      </c>
      <c r="E24" s="417">
        <v>126</v>
      </c>
      <c r="F24" s="414">
        <v>3</v>
      </c>
      <c r="G24" s="412">
        <v>109</v>
      </c>
      <c r="H24" s="472" t="s">
        <v>517</v>
      </c>
      <c r="I24" s="412">
        <v>4</v>
      </c>
      <c r="J24" s="414" t="s">
        <v>517</v>
      </c>
      <c r="K24" s="413" t="s">
        <v>163</v>
      </c>
      <c r="L24" s="621"/>
      <c r="M24" s="621"/>
    </row>
    <row r="25" spans="1:13" ht="15" customHeight="1" x14ac:dyDescent="0.2">
      <c r="A25" s="86"/>
      <c r="B25" s="86"/>
      <c r="D25" s="249" t="s">
        <v>71</v>
      </c>
      <c r="E25" s="417">
        <v>269</v>
      </c>
      <c r="F25" s="413">
        <v>41</v>
      </c>
      <c r="G25" s="412">
        <v>202</v>
      </c>
      <c r="H25" s="414" t="s">
        <v>163</v>
      </c>
      <c r="I25" s="412" t="s">
        <v>163</v>
      </c>
      <c r="J25" s="414">
        <v>13</v>
      </c>
      <c r="K25" s="413" t="s">
        <v>163</v>
      </c>
      <c r="L25" s="621"/>
      <c r="M25" s="621"/>
    </row>
    <row r="26" spans="1:13" ht="15" customHeight="1" x14ac:dyDescent="0.2">
      <c r="A26" s="86"/>
      <c r="B26" s="86"/>
      <c r="D26" s="249" t="s">
        <v>73</v>
      </c>
      <c r="E26" s="417">
        <v>902</v>
      </c>
      <c r="F26" s="413">
        <v>76</v>
      </c>
      <c r="G26" s="412">
        <v>608</v>
      </c>
      <c r="H26" s="414" t="s">
        <v>163</v>
      </c>
      <c r="I26" s="412">
        <v>6</v>
      </c>
      <c r="J26" s="413" t="s">
        <v>163</v>
      </c>
      <c r="K26" s="413" t="s">
        <v>163</v>
      </c>
      <c r="L26" s="621"/>
      <c r="M26" s="621"/>
    </row>
    <row r="27" spans="1:13" ht="15" customHeight="1" x14ac:dyDescent="0.2">
      <c r="A27" s="86"/>
      <c r="B27" s="86"/>
      <c r="C27" s="80" t="s">
        <v>38</v>
      </c>
      <c r="D27" s="249" t="s">
        <v>72</v>
      </c>
      <c r="E27" s="417">
        <v>494</v>
      </c>
      <c r="F27" s="413">
        <v>73</v>
      </c>
      <c r="G27" s="412">
        <v>269</v>
      </c>
      <c r="H27" s="414" t="s">
        <v>163</v>
      </c>
      <c r="I27" s="412" t="s">
        <v>163</v>
      </c>
      <c r="J27" s="413">
        <v>66</v>
      </c>
      <c r="K27" s="413" t="s">
        <v>163</v>
      </c>
      <c r="L27" s="621"/>
      <c r="M27" s="621"/>
    </row>
    <row r="28" spans="1:13" ht="15" customHeight="1" x14ac:dyDescent="0.2">
      <c r="A28" s="86"/>
      <c r="B28" s="86"/>
      <c r="D28" s="249" t="s">
        <v>74</v>
      </c>
      <c r="E28" s="417">
        <v>888</v>
      </c>
      <c r="F28" s="414" t="s">
        <v>163</v>
      </c>
      <c r="G28" s="412">
        <v>170</v>
      </c>
      <c r="H28" s="414">
        <v>86</v>
      </c>
      <c r="I28" s="412">
        <v>153</v>
      </c>
      <c r="J28" s="413" t="s">
        <v>163</v>
      </c>
      <c r="K28" s="413" t="s">
        <v>163</v>
      </c>
      <c r="L28" s="621"/>
      <c r="M28" s="621"/>
    </row>
    <row r="29" spans="1:13" ht="15" customHeight="1" x14ac:dyDescent="0.2">
      <c r="A29" s="86"/>
      <c r="B29" s="86"/>
      <c r="D29" s="249" t="s">
        <v>75</v>
      </c>
      <c r="E29" s="417">
        <v>526</v>
      </c>
      <c r="F29" s="413">
        <v>19</v>
      </c>
      <c r="G29" s="412">
        <v>476</v>
      </c>
      <c r="H29" s="413" t="s">
        <v>517</v>
      </c>
      <c r="I29" s="415" t="s">
        <v>163</v>
      </c>
      <c r="J29" s="472" t="s">
        <v>20</v>
      </c>
      <c r="K29" s="413" t="s">
        <v>163</v>
      </c>
      <c r="L29" s="621"/>
      <c r="M29" s="621"/>
    </row>
    <row r="30" spans="1:13" s="279" customFormat="1" ht="15" customHeight="1" x14ac:dyDescent="0.2">
      <c r="A30" s="91"/>
      <c r="B30" s="108" t="s">
        <v>41</v>
      </c>
      <c r="C30" s="59" t="s">
        <v>38</v>
      </c>
      <c r="D30" s="278"/>
      <c r="E30" s="471">
        <v>29591</v>
      </c>
      <c r="F30" s="466">
        <v>6016</v>
      </c>
      <c r="G30" s="467">
        <v>10614</v>
      </c>
      <c r="H30" s="466">
        <v>5986</v>
      </c>
      <c r="I30" s="467">
        <v>1992</v>
      </c>
      <c r="J30" s="466">
        <v>2676</v>
      </c>
      <c r="K30" s="468">
        <v>2307</v>
      </c>
      <c r="L30" s="621"/>
      <c r="M30" s="621"/>
    </row>
    <row r="31" spans="1:13" ht="15" customHeight="1" x14ac:dyDescent="0.2">
      <c r="A31" s="86"/>
      <c r="B31" s="86"/>
      <c r="C31" s="105" t="s">
        <v>50</v>
      </c>
      <c r="D31" s="249"/>
      <c r="E31" s="417">
        <v>13723</v>
      </c>
      <c r="F31" s="413">
        <v>2253</v>
      </c>
      <c r="G31" s="412">
        <v>3493</v>
      </c>
      <c r="H31" s="414" t="s">
        <v>163</v>
      </c>
      <c r="I31" s="624" t="s">
        <v>163</v>
      </c>
      <c r="J31" s="413">
        <v>1587</v>
      </c>
      <c r="K31" s="469">
        <v>1520</v>
      </c>
      <c r="L31" s="621"/>
      <c r="M31" s="621"/>
    </row>
    <row r="32" spans="1:13" ht="15" customHeight="1" x14ac:dyDescent="0.2">
      <c r="A32" s="86"/>
      <c r="B32" s="86"/>
      <c r="C32" s="80" t="s">
        <v>38</v>
      </c>
      <c r="D32" s="249" t="s">
        <v>79</v>
      </c>
      <c r="E32" s="417">
        <v>445</v>
      </c>
      <c r="F32" s="413">
        <v>26</v>
      </c>
      <c r="G32" s="412">
        <v>84</v>
      </c>
      <c r="H32" s="414">
        <v>203</v>
      </c>
      <c r="I32" s="412">
        <v>52</v>
      </c>
      <c r="J32" s="414" t="s">
        <v>163</v>
      </c>
      <c r="K32" s="469" t="s">
        <v>163</v>
      </c>
      <c r="L32" s="621"/>
      <c r="M32" s="621"/>
    </row>
    <row r="33" spans="1:13" ht="15" customHeight="1" x14ac:dyDescent="0.2">
      <c r="A33" s="86"/>
      <c r="B33" s="86"/>
      <c r="C33" s="80" t="s">
        <v>38</v>
      </c>
      <c r="D33" s="249" t="s">
        <v>80</v>
      </c>
      <c r="E33" s="417">
        <v>459</v>
      </c>
      <c r="F33" s="413">
        <v>41</v>
      </c>
      <c r="G33" s="412">
        <v>371</v>
      </c>
      <c r="H33" s="648" t="s">
        <v>163</v>
      </c>
      <c r="I33" s="414" t="s">
        <v>163</v>
      </c>
      <c r="J33" s="414">
        <v>19</v>
      </c>
      <c r="K33" s="656" t="s">
        <v>163</v>
      </c>
      <c r="L33" s="621"/>
      <c r="M33" s="621"/>
    </row>
    <row r="34" spans="1:13" ht="15" customHeight="1" x14ac:dyDescent="0.2">
      <c r="A34" s="86"/>
      <c r="B34" s="86"/>
      <c r="C34" s="80" t="s">
        <v>38</v>
      </c>
      <c r="D34" s="249" t="s">
        <v>81</v>
      </c>
      <c r="E34" s="417">
        <v>11569</v>
      </c>
      <c r="F34" s="413">
        <v>2120</v>
      </c>
      <c r="G34" s="412">
        <v>2494</v>
      </c>
      <c r="H34" s="414" t="s">
        <v>163</v>
      </c>
      <c r="I34" s="414" t="s">
        <v>163</v>
      </c>
      <c r="J34" s="413">
        <v>1459</v>
      </c>
      <c r="K34" s="469">
        <v>1506</v>
      </c>
      <c r="L34" s="621"/>
      <c r="M34" s="621"/>
    </row>
    <row r="35" spans="1:13" ht="15" customHeight="1" x14ac:dyDescent="0.2">
      <c r="A35" s="86"/>
      <c r="B35" s="86"/>
      <c r="C35" s="80" t="s">
        <v>38</v>
      </c>
      <c r="D35" s="249" t="s">
        <v>82</v>
      </c>
      <c r="E35" s="417">
        <v>1250</v>
      </c>
      <c r="F35" s="413">
        <v>66</v>
      </c>
      <c r="G35" s="412">
        <v>544</v>
      </c>
      <c r="H35" s="648" t="s">
        <v>163</v>
      </c>
      <c r="I35" s="412">
        <v>575</v>
      </c>
      <c r="J35" s="414" t="s">
        <v>163</v>
      </c>
      <c r="K35" s="465" t="s">
        <v>517</v>
      </c>
      <c r="L35" s="621"/>
      <c r="M35" s="621"/>
    </row>
    <row r="36" spans="1:13" ht="15" customHeight="1" x14ac:dyDescent="0.2">
      <c r="A36" s="86"/>
      <c r="B36" s="86"/>
      <c r="C36" s="105" t="s">
        <v>145</v>
      </c>
      <c r="D36" s="249"/>
      <c r="E36" s="417">
        <v>10557</v>
      </c>
      <c r="F36" s="413">
        <v>3032</v>
      </c>
      <c r="G36" s="412">
        <v>5415</v>
      </c>
      <c r="H36" s="414">
        <v>642</v>
      </c>
      <c r="I36" s="624" t="s">
        <v>163</v>
      </c>
      <c r="J36" s="413">
        <v>631</v>
      </c>
      <c r="K36" s="465" t="s">
        <v>163</v>
      </c>
      <c r="L36" s="621"/>
      <c r="M36" s="621"/>
    </row>
    <row r="37" spans="1:13" ht="15" customHeight="1" x14ac:dyDescent="0.2">
      <c r="A37" s="86"/>
      <c r="B37" s="86"/>
      <c r="C37" s="80" t="s">
        <v>38</v>
      </c>
      <c r="D37" s="249" t="s">
        <v>83</v>
      </c>
      <c r="E37" s="417">
        <v>823</v>
      </c>
      <c r="F37" s="413">
        <v>56</v>
      </c>
      <c r="G37" s="412">
        <v>747</v>
      </c>
      <c r="H37" s="414" t="s">
        <v>163</v>
      </c>
      <c r="I37" s="414">
        <v>9</v>
      </c>
      <c r="J37" s="414" t="s">
        <v>163</v>
      </c>
      <c r="K37" s="473" t="s">
        <v>517</v>
      </c>
      <c r="L37" s="621"/>
      <c r="M37" s="621"/>
    </row>
    <row r="38" spans="1:13" ht="15" customHeight="1" x14ac:dyDescent="0.2">
      <c r="A38" s="86"/>
      <c r="B38" s="86"/>
      <c r="C38" s="80" t="s">
        <v>38</v>
      </c>
      <c r="D38" s="249" t="s">
        <v>84</v>
      </c>
      <c r="E38" s="417">
        <v>291</v>
      </c>
      <c r="F38" s="413">
        <v>50</v>
      </c>
      <c r="G38" s="412">
        <v>205</v>
      </c>
      <c r="H38" s="472" t="s">
        <v>517</v>
      </c>
      <c r="I38" s="415" t="s">
        <v>163</v>
      </c>
      <c r="J38" s="413" t="s">
        <v>163</v>
      </c>
      <c r="K38" s="465">
        <v>16</v>
      </c>
      <c r="L38" s="621"/>
      <c r="M38" s="621"/>
    </row>
    <row r="39" spans="1:13" ht="15" customHeight="1" x14ac:dyDescent="0.2">
      <c r="A39" s="86"/>
      <c r="B39" s="86"/>
      <c r="C39" s="80" t="s">
        <v>38</v>
      </c>
      <c r="D39" s="249" t="s">
        <v>85</v>
      </c>
      <c r="E39" s="417">
        <v>7759</v>
      </c>
      <c r="F39" s="413">
        <v>2816</v>
      </c>
      <c r="G39" s="412">
        <v>3143</v>
      </c>
      <c r="H39" s="413" t="s">
        <v>163</v>
      </c>
      <c r="I39" s="415">
        <v>278</v>
      </c>
      <c r="J39" s="413">
        <v>607</v>
      </c>
      <c r="K39" s="465" t="s">
        <v>163</v>
      </c>
      <c r="L39" s="621"/>
      <c r="M39" s="621"/>
    </row>
    <row r="40" spans="1:13" ht="15" customHeight="1" x14ac:dyDescent="0.2">
      <c r="A40" s="86"/>
      <c r="B40" s="86"/>
      <c r="C40" s="80" t="s">
        <v>38</v>
      </c>
      <c r="D40" s="249" t="s">
        <v>86</v>
      </c>
      <c r="E40" s="417">
        <v>1684</v>
      </c>
      <c r="F40" s="413">
        <v>111</v>
      </c>
      <c r="G40" s="412">
        <v>1321</v>
      </c>
      <c r="H40" s="413">
        <v>165</v>
      </c>
      <c r="I40" s="415">
        <v>87</v>
      </c>
      <c r="J40" s="472" t="s">
        <v>517</v>
      </c>
      <c r="K40" s="465" t="s">
        <v>517</v>
      </c>
      <c r="L40" s="621"/>
      <c r="M40" s="621"/>
    </row>
    <row r="41" spans="1:13" ht="15" customHeight="1" x14ac:dyDescent="0.2">
      <c r="A41" s="86"/>
      <c r="B41" s="86"/>
      <c r="C41" s="105" t="s">
        <v>146</v>
      </c>
      <c r="D41" s="249"/>
      <c r="E41" s="417">
        <v>5311</v>
      </c>
      <c r="F41" s="413">
        <v>731</v>
      </c>
      <c r="G41" s="412">
        <v>1706</v>
      </c>
      <c r="H41" s="414" t="s">
        <v>163</v>
      </c>
      <c r="I41" s="412">
        <v>259</v>
      </c>
      <c r="J41" s="413">
        <v>458</v>
      </c>
      <c r="K41" s="656" t="s">
        <v>163</v>
      </c>
      <c r="L41" s="621"/>
      <c r="M41" s="621"/>
    </row>
    <row r="42" spans="1:13" ht="15" customHeight="1" x14ac:dyDescent="0.2">
      <c r="A42" s="86"/>
      <c r="B42" s="86"/>
      <c r="C42" s="80" t="s">
        <v>38</v>
      </c>
      <c r="D42" s="249" t="s">
        <v>87</v>
      </c>
      <c r="E42" s="417">
        <v>4583</v>
      </c>
      <c r="F42" s="413">
        <v>616</v>
      </c>
      <c r="G42" s="412">
        <v>1370</v>
      </c>
      <c r="H42" s="414" t="s">
        <v>163</v>
      </c>
      <c r="I42" s="415">
        <v>140</v>
      </c>
      <c r="J42" s="648" t="s">
        <v>163</v>
      </c>
      <c r="K42" s="469">
        <v>299</v>
      </c>
      <c r="L42" s="621"/>
      <c r="M42" s="621"/>
    </row>
    <row r="43" spans="1:13" ht="15" customHeight="1" x14ac:dyDescent="0.2">
      <c r="A43" s="86"/>
      <c r="B43" s="86"/>
      <c r="C43" s="80" t="s">
        <v>38</v>
      </c>
      <c r="D43" s="249" t="s">
        <v>88</v>
      </c>
      <c r="E43" s="417">
        <v>597</v>
      </c>
      <c r="F43" s="413">
        <v>102</v>
      </c>
      <c r="G43" s="412">
        <v>239</v>
      </c>
      <c r="H43" s="413">
        <v>80</v>
      </c>
      <c r="I43" s="624" t="s">
        <v>163</v>
      </c>
      <c r="J43" s="413" t="s">
        <v>163</v>
      </c>
      <c r="K43" s="469">
        <v>13</v>
      </c>
      <c r="L43" s="621"/>
      <c r="M43" s="621"/>
    </row>
    <row r="44" spans="1:13" ht="15" customHeight="1" x14ac:dyDescent="0.2">
      <c r="A44" s="86"/>
      <c r="B44" s="86"/>
      <c r="C44" s="80" t="s">
        <v>38</v>
      </c>
      <c r="D44" s="249" t="s">
        <v>89</v>
      </c>
      <c r="E44" s="417">
        <v>131</v>
      </c>
      <c r="F44" s="413">
        <v>12</v>
      </c>
      <c r="G44" s="412">
        <v>98</v>
      </c>
      <c r="H44" s="472" t="s">
        <v>517</v>
      </c>
      <c r="I44" s="472" t="s">
        <v>163</v>
      </c>
      <c r="J44" s="472" t="s">
        <v>517</v>
      </c>
      <c r="K44" s="465" t="s">
        <v>163</v>
      </c>
      <c r="L44" s="621"/>
      <c r="M44" s="621"/>
    </row>
    <row r="45" spans="1:13" s="279" customFormat="1" ht="15" customHeight="1" x14ac:dyDescent="0.2">
      <c r="A45" s="91"/>
      <c r="B45" s="108" t="s">
        <v>42</v>
      </c>
      <c r="C45" s="59" t="s">
        <v>38</v>
      </c>
      <c r="D45" s="278"/>
      <c r="E45" s="471">
        <v>31840</v>
      </c>
      <c r="F45" s="466">
        <v>6554</v>
      </c>
      <c r="G45" s="467">
        <v>12083</v>
      </c>
      <c r="H45" s="466">
        <v>4499</v>
      </c>
      <c r="I45" s="467">
        <v>2357</v>
      </c>
      <c r="J45" s="466">
        <v>4004</v>
      </c>
      <c r="K45" s="468">
        <v>2343</v>
      </c>
      <c r="L45" s="621"/>
      <c r="M45" s="621"/>
    </row>
    <row r="46" spans="1:13" ht="15" customHeight="1" x14ac:dyDescent="0.2">
      <c r="A46" s="86"/>
      <c r="B46" s="86"/>
      <c r="C46" s="105" t="s">
        <v>53</v>
      </c>
      <c r="D46" s="249"/>
      <c r="E46" s="417">
        <v>2491</v>
      </c>
      <c r="F46" s="413">
        <v>308</v>
      </c>
      <c r="G46" s="412">
        <v>1619</v>
      </c>
      <c r="H46" s="413" t="s">
        <v>163</v>
      </c>
      <c r="I46" s="648" t="s">
        <v>163</v>
      </c>
      <c r="J46" s="648" t="s">
        <v>163</v>
      </c>
      <c r="K46" s="413" t="s">
        <v>163</v>
      </c>
      <c r="L46" s="621"/>
      <c r="M46" s="621"/>
    </row>
    <row r="47" spans="1:13" ht="15" customHeight="1" x14ac:dyDescent="0.2">
      <c r="A47" s="86"/>
      <c r="B47" s="86"/>
      <c r="C47" s="80" t="s">
        <v>38</v>
      </c>
      <c r="D47" s="249" t="s">
        <v>90</v>
      </c>
      <c r="E47" s="417">
        <v>471</v>
      </c>
      <c r="F47" s="413">
        <v>33</v>
      </c>
      <c r="G47" s="412">
        <v>302</v>
      </c>
      <c r="H47" s="413" t="s">
        <v>163</v>
      </c>
      <c r="I47" s="650" t="s">
        <v>163</v>
      </c>
      <c r="J47" s="413" t="s">
        <v>163</v>
      </c>
      <c r="K47" s="413" t="s">
        <v>163</v>
      </c>
      <c r="L47" s="621"/>
      <c r="M47" s="621"/>
    </row>
    <row r="48" spans="1:13" ht="15" customHeight="1" x14ac:dyDescent="0.2">
      <c r="A48" s="86"/>
      <c r="B48" s="86"/>
      <c r="C48" s="80" t="s">
        <v>38</v>
      </c>
      <c r="D48" s="249" t="s">
        <v>91</v>
      </c>
      <c r="E48" s="417">
        <v>2020</v>
      </c>
      <c r="F48" s="413">
        <v>275</v>
      </c>
      <c r="G48" s="412">
        <v>1317</v>
      </c>
      <c r="H48" s="413" t="s">
        <v>163</v>
      </c>
      <c r="I48" s="412">
        <v>22</v>
      </c>
      <c r="J48" s="413">
        <v>230</v>
      </c>
      <c r="K48" s="413" t="s">
        <v>163</v>
      </c>
      <c r="L48" s="621"/>
      <c r="M48" s="621"/>
    </row>
    <row r="49" spans="1:13" ht="15" customHeight="1" x14ac:dyDescent="0.2">
      <c r="A49" s="86"/>
      <c r="B49" s="86"/>
      <c r="C49" s="105" t="s">
        <v>54</v>
      </c>
      <c r="D49" s="249"/>
      <c r="E49" s="417">
        <v>22770</v>
      </c>
      <c r="F49" s="413">
        <v>5156</v>
      </c>
      <c r="G49" s="412">
        <v>7694</v>
      </c>
      <c r="H49" s="413">
        <v>3344</v>
      </c>
      <c r="I49" s="412">
        <v>2144</v>
      </c>
      <c r="J49" s="413">
        <v>2593</v>
      </c>
      <c r="K49" s="465">
        <v>1839</v>
      </c>
      <c r="L49" s="621"/>
      <c r="M49" s="621"/>
    </row>
    <row r="50" spans="1:13" ht="15" customHeight="1" x14ac:dyDescent="0.2">
      <c r="A50" s="86"/>
      <c r="B50" s="86"/>
      <c r="C50" s="80" t="s">
        <v>38</v>
      </c>
      <c r="D50" s="249" t="s">
        <v>92</v>
      </c>
      <c r="E50" s="417">
        <v>1964</v>
      </c>
      <c r="F50" s="413">
        <v>58</v>
      </c>
      <c r="G50" s="412">
        <v>1132</v>
      </c>
      <c r="H50" s="414" t="s">
        <v>163</v>
      </c>
      <c r="I50" s="414" t="s">
        <v>163</v>
      </c>
      <c r="J50" s="414" t="s">
        <v>163</v>
      </c>
      <c r="K50" s="465">
        <v>115</v>
      </c>
      <c r="L50" s="621"/>
      <c r="M50" s="621"/>
    </row>
    <row r="51" spans="1:13" ht="15" customHeight="1" x14ac:dyDescent="0.2">
      <c r="A51" s="86"/>
      <c r="B51" s="86"/>
      <c r="C51" s="80" t="s">
        <v>38</v>
      </c>
      <c r="D51" s="249" t="s">
        <v>93</v>
      </c>
      <c r="E51" s="417">
        <v>720</v>
      </c>
      <c r="F51" s="413">
        <v>31</v>
      </c>
      <c r="G51" s="412">
        <v>514</v>
      </c>
      <c r="H51" s="414" t="s">
        <v>163</v>
      </c>
      <c r="I51" s="414" t="s">
        <v>163</v>
      </c>
      <c r="J51" s="414" t="s">
        <v>163</v>
      </c>
      <c r="K51" s="469">
        <v>89</v>
      </c>
      <c r="L51" s="621"/>
      <c r="M51" s="621"/>
    </row>
    <row r="52" spans="1:13" ht="15" customHeight="1" x14ac:dyDescent="0.2">
      <c r="A52" s="86"/>
      <c r="B52" s="86"/>
      <c r="C52" s="80" t="s">
        <v>38</v>
      </c>
      <c r="D52" s="249" t="s">
        <v>94</v>
      </c>
      <c r="E52" s="417">
        <v>854</v>
      </c>
      <c r="F52" s="413">
        <v>59</v>
      </c>
      <c r="G52" s="412">
        <v>559</v>
      </c>
      <c r="H52" s="472" t="s">
        <v>163</v>
      </c>
      <c r="I52" s="412" t="s">
        <v>163</v>
      </c>
      <c r="J52" s="672" t="s">
        <v>517</v>
      </c>
      <c r="K52" s="473" t="s">
        <v>517</v>
      </c>
      <c r="L52" s="621"/>
      <c r="M52" s="621"/>
    </row>
    <row r="53" spans="1:13" ht="15" customHeight="1" x14ac:dyDescent="0.2">
      <c r="A53" s="86"/>
      <c r="B53" s="86"/>
      <c r="C53" s="80" t="s">
        <v>38</v>
      </c>
      <c r="D53" s="249" t="s">
        <v>96</v>
      </c>
      <c r="E53" s="417">
        <v>342</v>
      </c>
      <c r="F53" s="413">
        <v>80</v>
      </c>
      <c r="G53" s="412">
        <v>259</v>
      </c>
      <c r="H53" s="472" t="s">
        <v>517</v>
      </c>
      <c r="I53" s="624" t="s">
        <v>163</v>
      </c>
      <c r="J53" s="414" t="s">
        <v>517</v>
      </c>
      <c r="K53" s="465" t="s">
        <v>517</v>
      </c>
      <c r="L53" s="621"/>
      <c r="M53" s="621"/>
    </row>
    <row r="54" spans="1:13" ht="15" customHeight="1" x14ac:dyDescent="0.2">
      <c r="A54" s="86"/>
      <c r="B54" s="86"/>
      <c r="C54" s="80" t="s">
        <v>38</v>
      </c>
      <c r="D54" s="249" t="s">
        <v>97</v>
      </c>
      <c r="E54" s="417">
        <v>2305</v>
      </c>
      <c r="F54" s="413">
        <v>331</v>
      </c>
      <c r="G54" s="412">
        <v>1449</v>
      </c>
      <c r="H54" s="413">
        <v>24</v>
      </c>
      <c r="I54" s="412">
        <v>493</v>
      </c>
      <c r="J54" s="414" t="s">
        <v>163</v>
      </c>
      <c r="K54" s="648" t="s">
        <v>163</v>
      </c>
      <c r="L54" s="621"/>
      <c r="M54" s="621"/>
    </row>
    <row r="55" spans="1:13" ht="15" customHeight="1" x14ac:dyDescent="0.2">
      <c r="A55" s="86"/>
      <c r="B55" s="86"/>
      <c r="D55" s="249" t="s">
        <v>95</v>
      </c>
      <c r="E55" s="417">
        <v>16585</v>
      </c>
      <c r="F55" s="413">
        <v>4597</v>
      </c>
      <c r="G55" s="412">
        <v>3782</v>
      </c>
      <c r="H55" s="413">
        <v>3102</v>
      </c>
      <c r="I55" s="624" t="s">
        <v>163</v>
      </c>
      <c r="J55" s="413">
        <v>2247</v>
      </c>
      <c r="K55" s="414" t="s">
        <v>163</v>
      </c>
      <c r="L55" s="621"/>
      <c r="M55" s="621"/>
    </row>
    <row r="56" spans="1:13" ht="15" customHeight="1" x14ac:dyDescent="0.2">
      <c r="A56" s="86"/>
      <c r="B56" s="86"/>
      <c r="C56" s="105" t="s">
        <v>147</v>
      </c>
      <c r="D56" s="249"/>
      <c r="E56" s="417">
        <v>6579</v>
      </c>
      <c r="F56" s="413">
        <v>1090</v>
      </c>
      <c r="G56" s="412">
        <v>2770</v>
      </c>
      <c r="H56" s="414" t="s">
        <v>163</v>
      </c>
      <c r="I56" s="624" t="s">
        <v>163</v>
      </c>
      <c r="J56" s="414" t="s">
        <v>163</v>
      </c>
      <c r="K56" s="648" t="s">
        <v>163</v>
      </c>
      <c r="L56" s="621"/>
      <c r="M56" s="621"/>
    </row>
    <row r="57" spans="1:13" ht="15" customHeight="1" x14ac:dyDescent="0.2">
      <c r="A57" s="86"/>
      <c r="B57" s="86"/>
      <c r="C57" s="80" t="s">
        <v>38</v>
      </c>
      <c r="D57" s="249" t="s">
        <v>98</v>
      </c>
      <c r="E57" s="417">
        <v>752</v>
      </c>
      <c r="F57" s="648" t="s">
        <v>163</v>
      </c>
      <c r="G57" s="412">
        <v>595</v>
      </c>
      <c r="H57" s="414" t="s">
        <v>163</v>
      </c>
      <c r="I57" s="415" t="s">
        <v>163</v>
      </c>
      <c r="J57" s="414" t="s">
        <v>163</v>
      </c>
      <c r="K57" s="414" t="s">
        <v>163</v>
      </c>
      <c r="L57" s="621"/>
      <c r="M57" s="621"/>
    </row>
    <row r="58" spans="1:13" ht="15" customHeight="1" x14ac:dyDescent="0.2">
      <c r="A58" s="86"/>
      <c r="B58" s="86"/>
      <c r="C58" s="80" t="s">
        <v>38</v>
      </c>
      <c r="D58" s="249" t="s">
        <v>100</v>
      </c>
      <c r="E58" s="417">
        <v>319</v>
      </c>
      <c r="F58" s="414" t="s">
        <v>163</v>
      </c>
      <c r="G58" s="412">
        <v>309</v>
      </c>
      <c r="H58" s="414" t="s">
        <v>163</v>
      </c>
      <c r="I58" s="414" t="s">
        <v>163</v>
      </c>
      <c r="J58" s="472" t="s">
        <v>517</v>
      </c>
      <c r="K58" s="465" t="s">
        <v>517</v>
      </c>
      <c r="L58" s="621"/>
      <c r="M58" s="621"/>
    </row>
    <row r="59" spans="1:13" ht="15" customHeight="1" x14ac:dyDescent="0.2">
      <c r="A59" s="86"/>
      <c r="B59" s="86"/>
      <c r="D59" s="249" t="s">
        <v>99</v>
      </c>
      <c r="E59" s="417">
        <v>5024</v>
      </c>
      <c r="F59" s="413">
        <v>1035</v>
      </c>
      <c r="G59" s="412">
        <v>1438</v>
      </c>
      <c r="H59" s="414" t="s">
        <v>163</v>
      </c>
      <c r="I59" s="415" t="s">
        <v>163</v>
      </c>
      <c r="J59" s="414" t="s">
        <v>163</v>
      </c>
      <c r="K59" s="414">
        <v>377</v>
      </c>
      <c r="L59" s="621"/>
      <c r="M59" s="621"/>
    </row>
    <row r="60" spans="1:13" ht="15" customHeight="1" x14ac:dyDescent="0.2">
      <c r="A60" s="86"/>
      <c r="B60" s="86"/>
      <c r="C60" s="80" t="s">
        <v>38</v>
      </c>
      <c r="D60" s="249" t="s">
        <v>101</v>
      </c>
      <c r="E60" s="417">
        <v>484</v>
      </c>
      <c r="F60" s="413">
        <v>31</v>
      </c>
      <c r="G60" s="412">
        <v>428</v>
      </c>
      <c r="H60" s="414" t="s">
        <v>163</v>
      </c>
      <c r="I60" s="414" t="s">
        <v>163</v>
      </c>
      <c r="J60" s="472" t="s">
        <v>517</v>
      </c>
      <c r="K60" s="472" t="s">
        <v>517</v>
      </c>
      <c r="L60" s="621"/>
      <c r="M60" s="621"/>
    </row>
    <row r="61" spans="1:13" s="279" customFormat="1" ht="15" customHeight="1" x14ac:dyDescent="0.2">
      <c r="A61" s="91"/>
      <c r="B61" s="108" t="s">
        <v>137</v>
      </c>
      <c r="C61" s="59" t="s">
        <v>38</v>
      </c>
      <c r="D61" s="278"/>
      <c r="E61" s="471">
        <v>33232</v>
      </c>
      <c r="F61" s="466">
        <v>8566</v>
      </c>
      <c r="G61" s="467">
        <v>15432</v>
      </c>
      <c r="H61" s="649" t="s">
        <v>163</v>
      </c>
      <c r="I61" s="651" t="s">
        <v>163</v>
      </c>
      <c r="J61" s="466">
        <v>2537</v>
      </c>
      <c r="K61" s="655" t="s">
        <v>163</v>
      </c>
      <c r="L61" s="621"/>
      <c r="M61" s="621"/>
    </row>
    <row r="62" spans="1:13" ht="15" customHeight="1" x14ac:dyDescent="0.2">
      <c r="A62" s="86"/>
      <c r="B62" s="86"/>
      <c r="C62" s="105" t="s">
        <v>148</v>
      </c>
      <c r="D62" s="249"/>
      <c r="E62" s="417">
        <v>30024</v>
      </c>
      <c r="F62" s="413">
        <v>8145</v>
      </c>
      <c r="G62" s="412">
        <v>13485</v>
      </c>
      <c r="H62" s="413">
        <v>3572</v>
      </c>
      <c r="I62" s="624" t="s">
        <v>163</v>
      </c>
      <c r="J62" s="413">
        <v>2237</v>
      </c>
      <c r="K62" s="655" t="s">
        <v>163</v>
      </c>
      <c r="L62" s="621"/>
      <c r="M62" s="621"/>
    </row>
    <row r="63" spans="1:13" ht="15" customHeight="1" x14ac:dyDescent="0.2">
      <c r="A63" s="86"/>
      <c r="B63" s="86"/>
      <c r="C63" s="80" t="s">
        <v>38</v>
      </c>
      <c r="D63" s="249" t="s">
        <v>102</v>
      </c>
      <c r="E63" s="417">
        <v>855</v>
      </c>
      <c r="F63" s="648" t="s">
        <v>163</v>
      </c>
      <c r="G63" s="412">
        <v>732</v>
      </c>
      <c r="H63" s="414" t="s">
        <v>163</v>
      </c>
      <c r="I63" s="562" t="s">
        <v>517</v>
      </c>
      <c r="J63" s="414" t="s">
        <v>163</v>
      </c>
      <c r="K63" s="468" t="s">
        <v>163</v>
      </c>
      <c r="L63" s="621"/>
      <c r="M63" s="621"/>
    </row>
    <row r="64" spans="1:13" ht="15" customHeight="1" x14ac:dyDescent="0.2">
      <c r="A64" s="86"/>
      <c r="B64" s="86"/>
      <c r="C64" s="80" t="s">
        <v>38</v>
      </c>
      <c r="D64" s="249" t="s">
        <v>103</v>
      </c>
      <c r="E64" s="417">
        <v>888</v>
      </c>
      <c r="F64" s="413" t="s">
        <v>163</v>
      </c>
      <c r="G64" s="412">
        <v>432</v>
      </c>
      <c r="H64" s="414" t="s">
        <v>163</v>
      </c>
      <c r="I64" s="562" t="s">
        <v>517</v>
      </c>
      <c r="J64" s="648" t="s">
        <v>163</v>
      </c>
      <c r="K64" s="468" t="s">
        <v>163</v>
      </c>
      <c r="L64" s="621"/>
      <c r="M64" s="621"/>
    </row>
    <row r="65" spans="1:13" ht="15" customHeight="1" x14ac:dyDescent="0.2">
      <c r="A65" s="86"/>
      <c r="B65" s="86"/>
      <c r="C65" s="80" t="s">
        <v>38</v>
      </c>
      <c r="D65" s="249" t="s">
        <v>105</v>
      </c>
      <c r="E65" s="417">
        <v>720</v>
      </c>
      <c r="F65" s="413">
        <v>119</v>
      </c>
      <c r="G65" s="412">
        <v>571</v>
      </c>
      <c r="H65" s="414" t="s">
        <v>163</v>
      </c>
      <c r="I65" s="412" t="s">
        <v>163</v>
      </c>
      <c r="J65" s="477" t="s">
        <v>20</v>
      </c>
      <c r="K65" s="469">
        <v>11</v>
      </c>
      <c r="L65" s="621"/>
      <c r="M65" s="621"/>
    </row>
    <row r="66" spans="1:13" ht="15" customHeight="1" x14ac:dyDescent="0.2">
      <c r="A66" s="86"/>
      <c r="B66" s="86"/>
      <c r="C66" s="80" t="s">
        <v>38</v>
      </c>
      <c r="D66" s="249" t="s">
        <v>106</v>
      </c>
      <c r="E66" s="417">
        <v>1930</v>
      </c>
      <c r="F66" s="413">
        <v>316</v>
      </c>
      <c r="G66" s="412">
        <v>1459</v>
      </c>
      <c r="H66" s="413">
        <v>51</v>
      </c>
      <c r="I66" s="415" t="s">
        <v>163</v>
      </c>
      <c r="J66" s="477" t="s">
        <v>20</v>
      </c>
      <c r="K66" s="465" t="s">
        <v>163</v>
      </c>
      <c r="L66" s="621"/>
      <c r="M66" s="621"/>
    </row>
    <row r="67" spans="1:13" ht="15" customHeight="1" x14ac:dyDescent="0.2">
      <c r="A67" s="86"/>
      <c r="B67" s="86"/>
      <c r="D67" s="249" t="s">
        <v>139</v>
      </c>
      <c r="E67" s="417">
        <v>25631</v>
      </c>
      <c r="F67" s="413">
        <v>7195</v>
      </c>
      <c r="G67" s="412">
        <v>10291</v>
      </c>
      <c r="H67" s="413">
        <v>3462</v>
      </c>
      <c r="I67" s="415" t="s">
        <v>163</v>
      </c>
      <c r="J67" s="413">
        <v>2229</v>
      </c>
      <c r="K67" s="656" t="s">
        <v>163</v>
      </c>
      <c r="L67" s="621"/>
      <c r="M67" s="621"/>
    </row>
    <row r="68" spans="1:13" ht="15" customHeight="1" x14ac:dyDescent="0.2">
      <c r="A68" s="86"/>
      <c r="B68" s="86"/>
      <c r="C68" s="105" t="s">
        <v>149</v>
      </c>
      <c r="D68" s="249"/>
      <c r="E68" s="417">
        <v>3208</v>
      </c>
      <c r="F68" s="413">
        <v>421</v>
      </c>
      <c r="G68" s="412">
        <v>1947</v>
      </c>
      <c r="H68" s="413" t="s">
        <v>163</v>
      </c>
      <c r="I68" s="624" t="s">
        <v>163</v>
      </c>
      <c r="J68" s="413">
        <v>300</v>
      </c>
      <c r="K68" s="465" t="s">
        <v>163</v>
      </c>
      <c r="L68" s="621"/>
      <c r="M68" s="621"/>
    </row>
    <row r="69" spans="1:13" ht="15" customHeight="1" x14ac:dyDescent="0.2">
      <c r="A69" s="86"/>
      <c r="B69" s="86"/>
      <c r="C69" s="80" t="s">
        <v>38</v>
      </c>
      <c r="D69" s="249" t="s">
        <v>107</v>
      </c>
      <c r="E69" s="417">
        <v>361</v>
      </c>
      <c r="F69" s="413" t="s">
        <v>163</v>
      </c>
      <c r="G69" s="412">
        <v>319</v>
      </c>
      <c r="H69" s="472" t="s">
        <v>517</v>
      </c>
      <c r="I69" s="624" t="s">
        <v>163</v>
      </c>
      <c r="J69" s="472" t="s">
        <v>517</v>
      </c>
      <c r="K69" s="472" t="s">
        <v>517</v>
      </c>
      <c r="L69" s="621"/>
      <c r="M69" s="621"/>
    </row>
    <row r="70" spans="1:13" ht="15" customHeight="1" x14ac:dyDescent="0.2">
      <c r="A70" s="86"/>
      <c r="B70" s="86"/>
      <c r="C70" s="80" t="s">
        <v>38</v>
      </c>
      <c r="D70" s="249" t="s">
        <v>108</v>
      </c>
      <c r="E70" s="417">
        <v>2847</v>
      </c>
      <c r="F70" s="648" t="s">
        <v>163</v>
      </c>
      <c r="G70" s="412">
        <v>1628</v>
      </c>
      <c r="H70" s="413" t="s">
        <v>163</v>
      </c>
      <c r="I70" s="624" t="s">
        <v>163</v>
      </c>
      <c r="J70" s="413">
        <v>300</v>
      </c>
      <c r="K70" s="465" t="s">
        <v>163</v>
      </c>
      <c r="L70" s="621"/>
      <c r="M70" s="621"/>
    </row>
    <row r="71" spans="1:13" s="279" customFormat="1" ht="15" customHeight="1" x14ac:dyDescent="0.2">
      <c r="A71" s="91"/>
      <c r="B71" s="108" t="s">
        <v>44</v>
      </c>
      <c r="C71" s="59" t="s">
        <v>38</v>
      </c>
      <c r="D71" s="278"/>
      <c r="E71" s="471">
        <v>70615</v>
      </c>
      <c r="F71" s="466">
        <v>16609</v>
      </c>
      <c r="G71" s="467">
        <v>34236</v>
      </c>
      <c r="H71" s="466">
        <v>7688</v>
      </c>
      <c r="I71" s="467">
        <v>1388</v>
      </c>
      <c r="J71" s="466">
        <v>5954</v>
      </c>
      <c r="K71" s="468">
        <v>4740</v>
      </c>
      <c r="L71" s="621"/>
      <c r="M71" s="621"/>
    </row>
    <row r="72" spans="1:13" ht="15" customHeight="1" x14ac:dyDescent="0.2">
      <c r="A72" s="86"/>
      <c r="B72" s="86"/>
      <c r="C72" s="105" t="s">
        <v>150</v>
      </c>
      <c r="D72" s="249"/>
      <c r="E72" s="417">
        <v>42664</v>
      </c>
      <c r="F72" s="413">
        <v>12470</v>
      </c>
      <c r="G72" s="412">
        <v>19119</v>
      </c>
      <c r="H72" s="413">
        <v>3703</v>
      </c>
      <c r="I72" s="412">
        <v>1110</v>
      </c>
      <c r="J72" s="413">
        <v>3379</v>
      </c>
      <c r="K72" s="469">
        <v>2883</v>
      </c>
      <c r="L72" s="621"/>
      <c r="M72" s="621"/>
    </row>
    <row r="73" spans="1:13" ht="15" customHeight="1" x14ac:dyDescent="0.2">
      <c r="A73" s="86"/>
      <c r="B73" s="86"/>
      <c r="C73" s="80" t="s">
        <v>38</v>
      </c>
      <c r="D73" s="249" t="s">
        <v>109</v>
      </c>
      <c r="E73" s="417">
        <v>2556</v>
      </c>
      <c r="F73" s="413">
        <v>217</v>
      </c>
      <c r="G73" s="412">
        <v>2246</v>
      </c>
      <c r="H73" s="413">
        <v>39</v>
      </c>
      <c r="I73" s="412">
        <v>45</v>
      </c>
      <c r="J73" s="472" t="s">
        <v>163</v>
      </c>
      <c r="K73" s="465" t="s">
        <v>163</v>
      </c>
      <c r="L73" s="621"/>
      <c r="M73" s="621"/>
    </row>
    <row r="74" spans="1:13" ht="15" customHeight="1" x14ac:dyDescent="0.2">
      <c r="A74" s="86"/>
      <c r="B74" s="86"/>
      <c r="C74" s="80" t="s">
        <v>38</v>
      </c>
      <c r="D74" s="249" t="s">
        <v>140</v>
      </c>
      <c r="E74" s="417">
        <v>37352</v>
      </c>
      <c r="F74" s="413">
        <v>11786</v>
      </c>
      <c r="G74" s="412">
        <v>14955</v>
      </c>
      <c r="H74" s="413">
        <v>3562</v>
      </c>
      <c r="I74" s="412">
        <v>942</v>
      </c>
      <c r="J74" s="413">
        <v>3305</v>
      </c>
      <c r="K74" s="469">
        <v>2802</v>
      </c>
      <c r="L74" s="621"/>
      <c r="M74" s="621"/>
    </row>
    <row r="75" spans="1:13" ht="15" customHeight="1" x14ac:dyDescent="0.2">
      <c r="A75" s="86"/>
      <c r="B75" s="86"/>
      <c r="C75" s="80" t="s">
        <v>38</v>
      </c>
      <c r="D75" s="249" t="s">
        <v>111</v>
      </c>
      <c r="E75" s="417">
        <v>848</v>
      </c>
      <c r="F75" s="413">
        <v>152</v>
      </c>
      <c r="G75" s="412">
        <v>579</v>
      </c>
      <c r="H75" s="413" t="s">
        <v>163</v>
      </c>
      <c r="I75" s="412">
        <v>16</v>
      </c>
      <c r="J75" s="413">
        <v>58</v>
      </c>
      <c r="K75" s="656" t="s">
        <v>163</v>
      </c>
      <c r="L75" s="621"/>
      <c r="M75" s="621"/>
    </row>
    <row r="76" spans="1:13" ht="15" customHeight="1" x14ac:dyDescent="0.2">
      <c r="A76" s="86"/>
      <c r="B76" s="86"/>
      <c r="C76" s="80" t="s">
        <v>38</v>
      </c>
      <c r="D76" s="249" t="s">
        <v>113</v>
      </c>
      <c r="E76" s="417">
        <v>977</v>
      </c>
      <c r="F76" s="413">
        <v>205</v>
      </c>
      <c r="G76" s="412">
        <v>698</v>
      </c>
      <c r="H76" s="413">
        <v>39</v>
      </c>
      <c r="I76" s="412">
        <v>35</v>
      </c>
      <c r="J76" s="413" t="s">
        <v>20</v>
      </c>
      <c r="K76" s="473" t="s">
        <v>20</v>
      </c>
      <c r="L76" s="621"/>
      <c r="M76" s="621"/>
    </row>
    <row r="77" spans="1:13" ht="15" customHeight="1" x14ac:dyDescent="0.2">
      <c r="A77" s="86"/>
      <c r="B77" s="86"/>
      <c r="C77" s="80" t="s">
        <v>38</v>
      </c>
      <c r="D77" s="249" t="s">
        <v>114</v>
      </c>
      <c r="E77" s="417">
        <v>627</v>
      </c>
      <c r="F77" s="413">
        <v>83</v>
      </c>
      <c r="G77" s="412">
        <v>412</v>
      </c>
      <c r="H77" s="413" t="s">
        <v>163</v>
      </c>
      <c r="I77" s="415" t="s">
        <v>163</v>
      </c>
      <c r="J77" s="414" t="s">
        <v>20</v>
      </c>
      <c r="K77" s="465">
        <v>45</v>
      </c>
      <c r="L77" s="621"/>
      <c r="M77" s="621"/>
    </row>
    <row r="78" spans="1:13" ht="15" customHeight="1" x14ac:dyDescent="0.2">
      <c r="A78" s="86"/>
      <c r="B78" s="86"/>
      <c r="D78" s="249" t="s">
        <v>112</v>
      </c>
      <c r="E78" s="417">
        <v>304</v>
      </c>
      <c r="F78" s="413">
        <v>27</v>
      </c>
      <c r="G78" s="412">
        <v>228</v>
      </c>
      <c r="H78" s="413">
        <v>20</v>
      </c>
      <c r="I78" s="412" t="s">
        <v>163</v>
      </c>
      <c r="J78" s="414" t="s">
        <v>163</v>
      </c>
      <c r="K78" s="465">
        <v>4</v>
      </c>
      <c r="L78" s="621"/>
      <c r="M78" s="621"/>
    </row>
    <row r="79" spans="1:13" ht="15" customHeight="1" x14ac:dyDescent="0.2">
      <c r="A79" s="86"/>
      <c r="B79" s="86"/>
      <c r="C79" s="105" t="s">
        <v>59</v>
      </c>
      <c r="D79" s="249"/>
      <c r="E79" s="417">
        <v>27951</v>
      </c>
      <c r="F79" s="413">
        <v>4139</v>
      </c>
      <c r="G79" s="412">
        <v>15117</v>
      </c>
      <c r="H79" s="413">
        <v>3985</v>
      </c>
      <c r="I79" s="412">
        <v>278</v>
      </c>
      <c r="J79" s="413">
        <v>2575</v>
      </c>
      <c r="K79" s="469">
        <v>1857</v>
      </c>
      <c r="L79" s="621"/>
      <c r="M79" s="621"/>
    </row>
    <row r="80" spans="1:13" ht="15" customHeight="1" x14ac:dyDescent="0.2">
      <c r="A80" s="86"/>
      <c r="B80" s="86"/>
      <c r="C80" s="80" t="s">
        <v>38</v>
      </c>
      <c r="D80" s="249" t="s">
        <v>115</v>
      </c>
      <c r="E80" s="417">
        <v>3094</v>
      </c>
      <c r="F80" s="413">
        <v>386</v>
      </c>
      <c r="G80" s="412">
        <v>2295</v>
      </c>
      <c r="H80" s="413">
        <v>54</v>
      </c>
      <c r="I80" s="412">
        <v>16</v>
      </c>
      <c r="J80" s="413">
        <v>111</v>
      </c>
      <c r="K80" s="465">
        <v>233</v>
      </c>
      <c r="L80" s="621"/>
      <c r="M80" s="621"/>
    </row>
    <row r="81" spans="1:13" ht="15" customHeight="1" x14ac:dyDescent="0.2">
      <c r="A81" s="86"/>
      <c r="B81" s="86"/>
      <c r="C81" s="80" t="s">
        <v>38</v>
      </c>
      <c r="D81" s="249" t="s">
        <v>116</v>
      </c>
      <c r="E81" s="417">
        <v>647</v>
      </c>
      <c r="F81" s="413">
        <v>87</v>
      </c>
      <c r="G81" s="412">
        <v>395</v>
      </c>
      <c r="H81" s="414" t="s">
        <v>163</v>
      </c>
      <c r="I81" s="412" t="s">
        <v>163</v>
      </c>
      <c r="J81" s="472" t="s">
        <v>163</v>
      </c>
      <c r="K81" s="469">
        <v>18</v>
      </c>
      <c r="L81" s="621"/>
      <c r="M81" s="621"/>
    </row>
    <row r="82" spans="1:13" ht="15" customHeight="1" x14ac:dyDescent="0.2">
      <c r="A82" s="86"/>
      <c r="B82" s="86"/>
      <c r="C82" s="80" t="s">
        <v>38</v>
      </c>
      <c r="D82" s="249" t="s">
        <v>117</v>
      </c>
      <c r="E82" s="417">
        <v>4361</v>
      </c>
      <c r="F82" s="414">
        <v>695</v>
      </c>
      <c r="G82" s="412">
        <v>2015</v>
      </c>
      <c r="H82" s="414" t="s">
        <v>163</v>
      </c>
      <c r="I82" s="412" t="s">
        <v>163</v>
      </c>
      <c r="J82" s="413">
        <v>721</v>
      </c>
      <c r="K82" s="465" t="s">
        <v>163</v>
      </c>
      <c r="L82" s="621"/>
      <c r="M82" s="621"/>
    </row>
    <row r="83" spans="1:13" ht="15" customHeight="1" x14ac:dyDescent="0.2">
      <c r="A83" s="86"/>
      <c r="B83" s="86"/>
      <c r="C83" s="80" t="s">
        <v>38</v>
      </c>
      <c r="D83" s="249" t="s">
        <v>118</v>
      </c>
      <c r="E83" s="417">
        <v>6476</v>
      </c>
      <c r="F83" s="413">
        <v>961</v>
      </c>
      <c r="G83" s="412">
        <v>4484</v>
      </c>
      <c r="H83" s="413">
        <v>821</v>
      </c>
      <c r="I83" s="412" t="s">
        <v>163</v>
      </c>
      <c r="J83" s="413" t="s">
        <v>163</v>
      </c>
      <c r="K83" s="469">
        <v>15</v>
      </c>
      <c r="L83" s="621"/>
      <c r="M83" s="621"/>
    </row>
    <row r="84" spans="1:13" ht="15" customHeight="1" x14ac:dyDescent="0.2">
      <c r="A84" s="86"/>
      <c r="B84" s="86"/>
      <c r="C84" s="80" t="s">
        <v>38</v>
      </c>
      <c r="D84" s="249" t="s">
        <v>119</v>
      </c>
      <c r="E84" s="417">
        <v>9102</v>
      </c>
      <c r="F84" s="413">
        <v>1504</v>
      </c>
      <c r="G84" s="412">
        <v>3116</v>
      </c>
      <c r="H84" s="413">
        <v>2282</v>
      </c>
      <c r="I84" s="412" t="s">
        <v>163</v>
      </c>
      <c r="J84" s="413">
        <v>1132</v>
      </c>
      <c r="K84" s="656" t="s">
        <v>163</v>
      </c>
      <c r="L84" s="621"/>
      <c r="M84" s="621"/>
    </row>
    <row r="85" spans="1:13" ht="15" customHeight="1" x14ac:dyDescent="0.2">
      <c r="A85" s="86"/>
      <c r="B85" s="86"/>
      <c r="C85" s="80" t="s">
        <v>38</v>
      </c>
      <c r="D85" s="249" t="s">
        <v>120</v>
      </c>
      <c r="E85" s="417">
        <v>1122</v>
      </c>
      <c r="F85" s="413">
        <v>119</v>
      </c>
      <c r="G85" s="412">
        <v>868</v>
      </c>
      <c r="H85" s="414">
        <v>82</v>
      </c>
      <c r="I85" s="412" t="s">
        <v>163</v>
      </c>
      <c r="J85" s="648" t="s">
        <v>163</v>
      </c>
      <c r="K85" s="469" t="s">
        <v>517</v>
      </c>
      <c r="L85" s="621"/>
      <c r="M85" s="621"/>
    </row>
    <row r="86" spans="1:13" ht="15" customHeight="1" x14ac:dyDescent="0.2">
      <c r="A86" s="86"/>
      <c r="B86" s="86"/>
      <c r="C86" s="80" t="s">
        <v>38</v>
      </c>
      <c r="D86" s="249" t="s">
        <v>121</v>
      </c>
      <c r="E86" s="417">
        <v>1909</v>
      </c>
      <c r="F86" s="413">
        <v>258</v>
      </c>
      <c r="G86" s="412">
        <v>885</v>
      </c>
      <c r="H86" s="413">
        <v>330</v>
      </c>
      <c r="I86" s="652" t="s">
        <v>517</v>
      </c>
      <c r="J86" s="414" t="s">
        <v>163</v>
      </c>
      <c r="K86" s="473" t="s">
        <v>163</v>
      </c>
      <c r="L86" s="621"/>
      <c r="M86" s="621"/>
    </row>
    <row r="87" spans="1:13" ht="15" customHeight="1" x14ac:dyDescent="0.2">
      <c r="A87" s="86"/>
      <c r="B87" s="86"/>
      <c r="C87" s="80" t="s">
        <v>38</v>
      </c>
      <c r="D87" s="249" t="s">
        <v>122</v>
      </c>
      <c r="E87" s="417">
        <v>1240</v>
      </c>
      <c r="F87" s="413">
        <v>130</v>
      </c>
      <c r="G87" s="412">
        <v>1059</v>
      </c>
      <c r="H87" s="413" t="s">
        <v>163</v>
      </c>
      <c r="I87" s="624" t="s">
        <v>163</v>
      </c>
      <c r="J87" s="414" t="s">
        <v>20</v>
      </c>
      <c r="K87" s="473" t="s">
        <v>517</v>
      </c>
      <c r="L87" s="621"/>
      <c r="M87" s="621"/>
    </row>
    <row r="88" spans="1:13" s="279" customFormat="1" ht="15" customHeight="1" x14ac:dyDescent="0.2">
      <c r="A88" s="91"/>
      <c r="B88" s="108" t="s">
        <v>45</v>
      </c>
      <c r="C88" s="59" t="s">
        <v>38</v>
      </c>
      <c r="D88" s="278"/>
      <c r="E88" s="471">
        <v>43887</v>
      </c>
      <c r="F88" s="466">
        <v>10992</v>
      </c>
      <c r="G88" s="467">
        <v>19520</v>
      </c>
      <c r="H88" s="649" t="s">
        <v>163</v>
      </c>
      <c r="I88" s="651" t="s">
        <v>163</v>
      </c>
      <c r="J88" s="649" t="s">
        <v>163</v>
      </c>
      <c r="K88" s="468">
        <v>2706</v>
      </c>
      <c r="L88" s="621"/>
      <c r="M88" s="621"/>
    </row>
    <row r="89" spans="1:13" ht="15" customHeight="1" x14ac:dyDescent="0.2">
      <c r="A89" s="86"/>
      <c r="B89" s="86"/>
      <c r="C89" s="105" t="s">
        <v>60</v>
      </c>
      <c r="D89" s="249"/>
      <c r="E89" s="417">
        <v>16765</v>
      </c>
      <c r="F89" s="413">
        <v>1819</v>
      </c>
      <c r="G89" s="412">
        <v>9147</v>
      </c>
      <c r="H89" s="648" t="s">
        <v>163</v>
      </c>
      <c r="I89" s="648" t="s">
        <v>163</v>
      </c>
      <c r="J89" s="648" t="s">
        <v>163</v>
      </c>
      <c r="K89" s="656" t="s">
        <v>163</v>
      </c>
      <c r="L89" s="621"/>
      <c r="M89" s="621"/>
    </row>
    <row r="90" spans="1:13" ht="15" customHeight="1" x14ac:dyDescent="0.2">
      <c r="A90" s="86"/>
      <c r="B90" s="86"/>
      <c r="C90" s="80" t="s">
        <v>38</v>
      </c>
      <c r="D90" s="249" t="s">
        <v>123</v>
      </c>
      <c r="E90" s="417">
        <v>15656</v>
      </c>
      <c r="F90" s="413">
        <v>1793</v>
      </c>
      <c r="G90" s="412">
        <v>8296</v>
      </c>
      <c r="H90" s="414" t="s">
        <v>163</v>
      </c>
      <c r="I90" s="412">
        <v>349</v>
      </c>
      <c r="J90" s="648" t="s">
        <v>163</v>
      </c>
      <c r="K90" s="469">
        <v>1646</v>
      </c>
      <c r="L90" s="621"/>
      <c r="M90" s="621"/>
    </row>
    <row r="91" spans="1:13" ht="15" customHeight="1" x14ac:dyDescent="0.2">
      <c r="A91" s="86"/>
      <c r="B91" s="86"/>
      <c r="C91" s="80" t="s">
        <v>38</v>
      </c>
      <c r="D91" s="249" t="s">
        <v>124</v>
      </c>
      <c r="E91" s="417">
        <v>423</v>
      </c>
      <c r="F91" s="648" t="s">
        <v>163</v>
      </c>
      <c r="G91" s="412">
        <v>353</v>
      </c>
      <c r="H91" s="414" t="s">
        <v>163</v>
      </c>
      <c r="I91" s="412">
        <v>64</v>
      </c>
      <c r="J91" s="472" t="s">
        <v>517</v>
      </c>
      <c r="K91" s="465" t="s">
        <v>163</v>
      </c>
      <c r="L91" s="621"/>
      <c r="M91" s="621"/>
    </row>
    <row r="92" spans="1:13" ht="15" customHeight="1" x14ac:dyDescent="0.2">
      <c r="A92" s="86"/>
      <c r="B92" s="86"/>
      <c r="C92" s="80" t="s">
        <v>38</v>
      </c>
      <c r="D92" s="249" t="s">
        <v>127</v>
      </c>
      <c r="E92" s="417">
        <v>283</v>
      </c>
      <c r="F92" s="413">
        <v>20</v>
      </c>
      <c r="G92" s="412">
        <v>205</v>
      </c>
      <c r="H92" s="414" t="s">
        <v>163</v>
      </c>
      <c r="I92" s="415" t="s">
        <v>163</v>
      </c>
      <c r="J92" s="472" t="s">
        <v>517</v>
      </c>
      <c r="K92" s="465" t="s">
        <v>163</v>
      </c>
      <c r="L92" s="621"/>
      <c r="M92" s="621"/>
    </row>
    <row r="93" spans="1:13" ht="15" customHeight="1" x14ac:dyDescent="0.2">
      <c r="A93" s="86"/>
      <c r="B93" s="86"/>
      <c r="D93" s="249" t="s">
        <v>125</v>
      </c>
      <c r="E93" s="417">
        <v>335</v>
      </c>
      <c r="F93" s="648" t="s">
        <v>163</v>
      </c>
      <c r="G93" s="624" t="s">
        <v>163</v>
      </c>
      <c r="H93" s="414" t="s">
        <v>163</v>
      </c>
      <c r="I93" s="412">
        <v>87</v>
      </c>
      <c r="J93" s="472" t="s">
        <v>517</v>
      </c>
      <c r="K93" s="473" t="s">
        <v>517</v>
      </c>
      <c r="L93" s="621"/>
      <c r="M93" s="621"/>
    </row>
    <row r="94" spans="1:13" ht="15" customHeight="1" x14ac:dyDescent="0.2">
      <c r="A94" s="86"/>
      <c r="B94" s="86"/>
      <c r="C94" s="80" t="s">
        <v>38</v>
      </c>
      <c r="D94" s="249" t="s">
        <v>126</v>
      </c>
      <c r="E94" s="417">
        <v>68</v>
      </c>
      <c r="F94" s="414" t="s">
        <v>517</v>
      </c>
      <c r="G94" s="624" t="s">
        <v>163</v>
      </c>
      <c r="H94" s="414" t="s">
        <v>517</v>
      </c>
      <c r="I94" s="412" t="s">
        <v>163</v>
      </c>
      <c r="J94" s="472" t="s">
        <v>517</v>
      </c>
      <c r="K94" s="473" t="s">
        <v>517</v>
      </c>
      <c r="L94" s="621"/>
      <c r="M94" s="621"/>
    </row>
    <row r="95" spans="1:13" ht="15" customHeight="1" x14ac:dyDescent="0.2">
      <c r="A95" s="86"/>
      <c r="B95" s="86"/>
      <c r="C95" s="105" t="s">
        <v>61</v>
      </c>
      <c r="D95" s="249"/>
      <c r="E95" s="417">
        <v>21592</v>
      </c>
      <c r="F95" s="413">
        <v>8585</v>
      </c>
      <c r="G95" s="412">
        <v>7959</v>
      </c>
      <c r="H95" s="413">
        <v>2606</v>
      </c>
      <c r="I95" s="412">
        <v>271</v>
      </c>
      <c r="J95" s="413">
        <v>1267</v>
      </c>
      <c r="K95" s="469">
        <v>904</v>
      </c>
      <c r="L95" s="621"/>
      <c r="M95" s="621"/>
    </row>
    <row r="96" spans="1:13" ht="15" customHeight="1" x14ac:dyDescent="0.2">
      <c r="A96" s="86"/>
      <c r="B96" s="86"/>
      <c r="C96" s="80" t="s">
        <v>38</v>
      </c>
      <c r="D96" s="249" t="s">
        <v>129</v>
      </c>
      <c r="E96" s="417">
        <v>647</v>
      </c>
      <c r="F96" s="413">
        <v>55</v>
      </c>
      <c r="G96" s="412">
        <v>503</v>
      </c>
      <c r="H96" s="414" t="s">
        <v>163</v>
      </c>
      <c r="I96" s="415" t="s">
        <v>163</v>
      </c>
      <c r="J96" s="413" t="s">
        <v>163</v>
      </c>
      <c r="K96" s="656" t="s">
        <v>163</v>
      </c>
      <c r="L96" s="621"/>
      <c r="M96" s="621"/>
    </row>
    <row r="97" spans="1:13" ht="15" customHeight="1" x14ac:dyDescent="0.2">
      <c r="A97" s="86"/>
      <c r="B97" s="86"/>
      <c r="D97" s="249" t="s">
        <v>130</v>
      </c>
      <c r="E97" s="417">
        <v>962</v>
      </c>
      <c r="F97" s="414">
        <v>137</v>
      </c>
      <c r="G97" s="412">
        <v>481</v>
      </c>
      <c r="H97" s="414" t="s">
        <v>163</v>
      </c>
      <c r="I97" s="415" t="s">
        <v>163</v>
      </c>
      <c r="J97" s="413" t="s">
        <v>163</v>
      </c>
      <c r="K97" s="469">
        <v>93</v>
      </c>
      <c r="L97" s="621"/>
      <c r="M97" s="621"/>
    </row>
    <row r="98" spans="1:13" ht="15" customHeight="1" x14ac:dyDescent="0.2">
      <c r="A98" s="86"/>
      <c r="B98" s="86"/>
      <c r="C98" s="80" t="s">
        <v>38</v>
      </c>
      <c r="D98" s="249" t="s">
        <v>131</v>
      </c>
      <c r="E98" s="417">
        <v>809</v>
      </c>
      <c r="F98" s="413">
        <v>19</v>
      </c>
      <c r="G98" s="412">
        <v>381</v>
      </c>
      <c r="H98" s="414">
        <v>346</v>
      </c>
      <c r="I98" s="412">
        <v>47</v>
      </c>
      <c r="J98" s="413" t="s">
        <v>163</v>
      </c>
      <c r="K98" s="478" t="s">
        <v>163</v>
      </c>
      <c r="L98" s="621"/>
      <c r="M98" s="621"/>
    </row>
    <row r="99" spans="1:13" ht="15" customHeight="1" x14ac:dyDescent="0.2">
      <c r="A99" s="86"/>
      <c r="B99" s="86"/>
      <c r="C99" s="80" t="s">
        <v>38</v>
      </c>
      <c r="D99" s="249" t="s">
        <v>132</v>
      </c>
      <c r="E99" s="417">
        <v>18909</v>
      </c>
      <c r="F99" s="413">
        <v>8373</v>
      </c>
      <c r="G99" s="412">
        <v>6384</v>
      </c>
      <c r="H99" s="413">
        <v>2145</v>
      </c>
      <c r="I99" s="624" t="s">
        <v>163</v>
      </c>
      <c r="J99" s="413">
        <v>1098</v>
      </c>
      <c r="K99" s="657" t="s">
        <v>163</v>
      </c>
      <c r="L99" s="621"/>
      <c r="M99" s="621"/>
    </row>
    <row r="100" spans="1:13" ht="15" customHeight="1" x14ac:dyDescent="0.2">
      <c r="A100" s="86"/>
      <c r="B100" s="86"/>
      <c r="C100" s="80" t="s">
        <v>38</v>
      </c>
      <c r="D100" s="249" t="s">
        <v>128</v>
      </c>
      <c r="E100" s="417">
        <v>265</v>
      </c>
      <c r="F100" s="477" t="s">
        <v>517</v>
      </c>
      <c r="G100" s="412">
        <v>210</v>
      </c>
      <c r="H100" s="413">
        <v>33</v>
      </c>
      <c r="I100" s="415" t="s">
        <v>163</v>
      </c>
      <c r="J100" s="472" t="s">
        <v>517</v>
      </c>
      <c r="K100" s="478">
        <v>11</v>
      </c>
      <c r="L100" s="621"/>
      <c r="M100" s="621"/>
    </row>
    <row r="101" spans="1:13" ht="15" customHeight="1" x14ac:dyDescent="0.2">
      <c r="A101" s="86"/>
      <c r="B101" s="86"/>
      <c r="C101" s="105" t="s">
        <v>151</v>
      </c>
      <c r="D101" s="249"/>
      <c r="E101" s="417">
        <v>5530</v>
      </c>
      <c r="F101" s="413">
        <v>588</v>
      </c>
      <c r="G101" s="412">
        <v>2414</v>
      </c>
      <c r="H101" s="413">
        <v>299</v>
      </c>
      <c r="I101" s="415">
        <v>1390</v>
      </c>
      <c r="J101" s="648" t="s">
        <v>163</v>
      </c>
      <c r="K101" s="657" t="s">
        <v>163</v>
      </c>
      <c r="L101" s="621"/>
      <c r="M101" s="621"/>
    </row>
    <row r="102" spans="1:13" ht="15" customHeight="1" x14ac:dyDescent="0.2">
      <c r="A102" s="86"/>
      <c r="B102" s="86"/>
      <c r="C102" s="80" t="s">
        <v>38</v>
      </c>
      <c r="D102" s="249" t="s">
        <v>133</v>
      </c>
      <c r="E102" s="417">
        <v>1096</v>
      </c>
      <c r="F102" s="648" t="s">
        <v>163</v>
      </c>
      <c r="G102" s="412">
        <v>966</v>
      </c>
      <c r="H102" s="413" t="s">
        <v>163</v>
      </c>
      <c r="I102" s="412">
        <v>37</v>
      </c>
      <c r="J102" s="414" t="s">
        <v>163</v>
      </c>
      <c r="K102" s="478" t="s">
        <v>517</v>
      </c>
      <c r="L102" s="621"/>
      <c r="M102" s="621"/>
    </row>
    <row r="103" spans="1:13" ht="15" customHeight="1" x14ac:dyDescent="0.2">
      <c r="A103" s="86"/>
      <c r="B103" s="86"/>
      <c r="C103" s="80" t="s">
        <v>38</v>
      </c>
      <c r="D103" s="249" t="s">
        <v>134</v>
      </c>
      <c r="E103" s="417">
        <v>268</v>
      </c>
      <c r="F103" s="414" t="s">
        <v>163</v>
      </c>
      <c r="G103" s="412">
        <v>264</v>
      </c>
      <c r="H103" s="472" t="s">
        <v>517</v>
      </c>
      <c r="I103" s="624" t="s">
        <v>163</v>
      </c>
      <c r="J103" s="472" t="s">
        <v>517</v>
      </c>
      <c r="K103" s="472" t="s">
        <v>517</v>
      </c>
      <c r="L103" s="621"/>
      <c r="M103" s="621"/>
    </row>
    <row r="104" spans="1:13" ht="15" customHeight="1" x14ac:dyDescent="0.2">
      <c r="A104" s="87"/>
      <c r="B104" s="87"/>
      <c r="C104" s="81" t="s">
        <v>38</v>
      </c>
      <c r="D104" s="247" t="s">
        <v>135</v>
      </c>
      <c r="E104" s="474">
        <v>4166</v>
      </c>
      <c r="F104" s="476">
        <v>560</v>
      </c>
      <c r="G104" s="475">
        <v>1185</v>
      </c>
      <c r="H104" s="479" t="s">
        <v>163</v>
      </c>
      <c r="I104" s="479" t="s">
        <v>163</v>
      </c>
      <c r="J104" s="479">
        <v>674</v>
      </c>
      <c r="K104" s="479" t="s">
        <v>163</v>
      </c>
      <c r="L104" s="621"/>
      <c r="M104" s="621"/>
    </row>
    <row r="106" spans="1:13" ht="409.6" hidden="1" customHeight="1" x14ac:dyDescent="0.2"/>
    <row r="107" spans="1:13" s="115" customFormat="1" ht="24" customHeight="1" x14ac:dyDescent="0.2">
      <c r="A107" s="119"/>
      <c r="B107" s="31"/>
    </row>
    <row r="108" spans="1:13" s="115" customFormat="1" ht="18.75" customHeight="1" x14ac:dyDescent="0.2">
      <c r="A108" s="119"/>
      <c r="B108" s="31"/>
      <c r="E108" s="254"/>
      <c r="F108" s="254"/>
      <c r="G108" s="254"/>
      <c r="H108" s="254"/>
      <c r="I108" s="254"/>
      <c r="J108" s="254"/>
      <c r="K108" s="254"/>
    </row>
    <row r="109" spans="1:13" ht="18.75" customHeight="1" x14ac:dyDescent="0.2">
      <c r="E109" s="621"/>
      <c r="F109" s="621"/>
      <c r="G109" s="621"/>
      <c r="H109" s="621"/>
      <c r="I109" s="621"/>
      <c r="J109" s="621"/>
      <c r="K109" s="621"/>
    </row>
    <row r="110" spans="1:13" ht="20.25" customHeight="1" x14ac:dyDescent="0.2">
      <c r="E110" s="253"/>
      <c r="F110" s="253"/>
      <c r="G110" s="253"/>
      <c r="H110" s="253"/>
      <c r="I110" s="253"/>
      <c r="J110" s="253"/>
      <c r="K110" s="253"/>
    </row>
    <row r="111" spans="1:13" x14ac:dyDescent="0.2">
      <c r="E111" s="621"/>
    </row>
  </sheetData>
  <mergeCells count="8">
    <mergeCell ref="A1:F1"/>
    <mergeCell ref="A2:E2"/>
    <mergeCell ref="E6:K6"/>
    <mergeCell ref="F4:K4"/>
    <mergeCell ref="E4:E5"/>
    <mergeCell ref="A4:A6"/>
    <mergeCell ref="B4:D6"/>
    <mergeCell ref="K1:K2"/>
  </mergeCells>
  <hyperlinks>
    <hyperlink ref="K1" location="'Spis tablic  List of tables 1.1'!A1" display="'Spis tablic  List of tables 1.1'!A1"/>
    <hyperlink ref="K1:K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showGridLines="0" zoomScaleNormal="100" workbookViewId="0">
      <pane ySplit="6" topLeftCell="A79" activePane="bottomLeft" state="frozen"/>
      <selection activeCell="F16" sqref="F16"/>
      <selection pane="bottomLeft" activeCell="F16" sqref="F16"/>
    </sheetView>
  </sheetViews>
  <sheetFormatPr defaultColWidth="9.140625" defaultRowHeight="12.75" x14ac:dyDescent="0.2"/>
  <cols>
    <col min="1" max="1" width="6.28515625" style="31" customWidth="1"/>
    <col min="2" max="2" width="31" style="31" bestFit="1" customWidth="1"/>
    <col min="3" max="3" width="26" style="31" bestFit="1" customWidth="1"/>
    <col min="4" max="4" width="25.7109375" style="31" bestFit="1" customWidth="1"/>
    <col min="5" max="10" width="15.5703125" style="31" customWidth="1"/>
    <col min="11" max="11" width="20.140625" style="31" customWidth="1"/>
    <col min="12" max="16384" width="9.140625" style="31"/>
  </cols>
  <sheetData>
    <row r="1" spans="1:14" ht="15" customHeight="1" x14ac:dyDescent="0.2">
      <c r="A1" s="822" t="s">
        <v>585</v>
      </c>
      <c r="B1" s="822"/>
      <c r="C1" s="822"/>
      <c r="D1" s="822"/>
      <c r="E1" s="822"/>
      <c r="F1" s="822"/>
      <c r="G1" s="38"/>
      <c r="H1" s="38"/>
      <c r="I1" s="38"/>
      <c r="J1" s="234"/>
      <c r="K1" s="738" t="s">
        <v>152</v>
      </c>
    </row>
    <row r="2" spans="1:14" ht="15" customHeight="1" x14ac:dyDescent="0.2">
      <c r="A2" s="176" t="s">
        <v>586</v>
      </c>
      <c r="B2" s="72"/>
      <c r="C2" s="72"/>
      <c r="D2" s="72"/>
      <c r="E2" s="72"/>
      <c r="F2" s="66"/>
      <c r="J2" s="235"/>
      <c r="K2" s="738"/>
    </row>
    <row r="3" spans="1:14" ht="15" customHeight="1" x14ac:dyDescent="0.2">
      <c r="A3" s="33"/>
      <c r="G3" s="47"/>
    </row>
    <row r="4" spans="1:14" ht="27.75" customHeight="1" x14ac:dyDescent="0.2">
      <c r="A4" s="890" t="s">
        <v>201</v>
      </c>
      <c r="B4" s="891" t="s">
        <v>184</v>
      </c>
      <c r="C4" s="886"/>
      <c r="D4" s="887"/>
      <c r="E4" s="739" t="s">
        <v>168</v>
      </c>
      <c r="F4" s="874" t="s">
        <v>228</v>
      </c>
      <c r="G4" s="888"/>
      <c r="H4" s="888"/>
      <c r="I4" s="888"/>
      <c r="J4" s="888"/>
      <c r="K4" s="889"/>
      <c r="N4" s="584"/>
    </row>
    <row r="5" spans="1:14" ht="35.25" customHeight="1" x14ac:dyDescent="0.2">
      <c r="A5" s="872"/>
      <c r="B5" s="892"/>
      <c r="C5" s="869"/>
      <c r="D5" s="845"/>
      <c r="E5" s="741"/>
      <c r="F5" s="69" t="s">
        <v>225</v>
      </c>
      <c r="G5" s="69" t="s">
        <v>455</v>
      </c>
      <c r="H5" s="69" t="s">
        <v>456</v>
      </c>
      <c r="I5" s="69" t="s">
        <v>457</v>
      </c>
      <c r="J5" s="69" t="s">
        <v>458</v>
      </c>
      <c r="K5" s="69" t="s">
        <v>226</v>
      </c>
    </row>
    <row r="6" spans="1:14" ht="35.25" customHeight="1" x14ac:dyDescent="0.2">
      <c r="A6" s="873"/>
      <c r="B6" s="846"/>
      <c r="C6" s="893"/>
      <c r="D6" s="847"/>
      <c r="E6" s="752" t="s">
        <v>222</v>
      </c>
      <c r="F6" s="752"/>
      <c r="G6" s="752"/>
      <c r="H6" s="752"/>
      <c r="I6" s="752"/>
      <c r="J6" s="752"/>
      <c r="K6" s="752"/>
    </row>
    <row r="7" spans="1:14" ht="15" customHeight="1" x14ac:dyDescent="0.2">
      <c r="A7" s="62" t="s">
        <v>36</v>
      </c>
      <c r="B7" s="62"/>
      <c r="C7" s="48" t="s">
        <v>38</v>
      </c>
      <c r="D7" s="248"/>
      <c r="E7" s="460">
        <v>184241</v>
      </c>
      <c r="F7" s="410">
        <v>3506</v>
      </c>
      <c r="G7" s="461">
        <v>50865</v>
      </c>
      <c r="H7" s="410">
        <v>62916</v>
      </c>
      <c r="I7" s="461">
        <v>39679</v>
      </c>
      <c r="J7" s="410">
        <v>17785</v>
      </c>
      <c r="K7" s="462">
        <v>9490</v>
      </c>
      <c r="L7" s="621"/>
      <c r="M7" s="621"/>
    </row>
    <row r="8" spans="1:14" s="279" customFormat="1" ht="15" customHeight="1" x14ac:dyDescent="0.2">
      <c r="A8" s="106"/>
      <c r="B8" s="106" t="s">
        <v>39</v>
      </c>
      <c r="C8" s="286" t="s">
        <v>38</v>
      </c>
      <c r="D8" s="278"/>
      <c r="E8" s="559">
        <v>9882</v>
      </c>
      <c r="F8" s="560">
        <v>122</v>
      </c>
      <c r="G8" s="561">
        <v>1895</v>
      </c>
      <c r="H8" s="560">
        <v>3090</v>
      </c>
      <c r="I8" s="561">
        <v>2680</v>
      </c>
      <c r="J8" s="560">
        <v>1289</v>
      </c>
      <c r="K8" s="678">
        <v>806</v>
      </c>
      <c r="L8" s="621"/>
      <c r="M8" s="621"/>
    </row>
    <row r="9" spans="1:14" ht="15" customHeight="1" x14ac:dyDescent="0.2">
      <c r="A9" s="100"/>
      <c r="B9" s="100"/>
      <c r="C9" s="107" t="s">
        <v>46</v>
      </c>
      <c r="D9" s="249"/>
      <c r="E9" s="679">
        <v>8174</v>
      </c>
      <c r="F9" s="463">
        <v>109</v>
      </c>
      <c r="G9" s="675">
        <v>1576</v>
      </c>
      <c r="H9" s="463">
        <v>2594</v>
      </c>
      <c r="I9" s="675">
        <v>2224</v>
      </c>
      <c r="J9" s="463">
        <v>1011</v>
      </c>
      <c r="K9" s="464">
        <v>660</v>
      </c>
      <c r="L9" s="621"/>
      <c r="M9" s="621"/>
    </row>
    <row r="10" spans="1:14" ht="15" customHeight="1" x14ac:dyDescent="0.2">
      <c r="A10" s="100"/>
      <c r="B10" s="100"/>
      <c r="C10" s="89" t="s">
        <v>38</v>
      </c>
      <c r="D10" s="249" t="s">
        <v>63</v>
      </c>
      <c r="E10" s="679">
        <v>398</v>
      </c>
      <c r="F10" s="463">
        <v>12</v>
      </c>
      <c r="G10" s="675">
        <v>155</v>
      </c>
      <c r="H10" s="463">
        <v>136</v>
      </c>
      <c r="I10" s="675">
        <v>66</v>
      </c>
      <c r="J10" s="463">
        <v>21</v>
      </c>
      <c r="K10" s="464">
        <v>8</v>
      </c>
      <c r="L10" s="621"/>
      <c r="M10" s="621"/>
    </row>
    <row r="11" spans="1:14" ht="15" customHeight="1" x14ac:dyDescent="0.2">
      <c r="A11" s="100"/>
      <c r="B11" s="100"/>
      <c r="C11" s="89" t="s">
        <v>38</v>
      </c>
      <c r="D11" s="249" t="s">
        <v>64</v>
      </c>
      <c r="E11" s="679">
        <v>6699</v>
      </c>
      <c r="F11" s="463">
        <v>80</v>
      </c>
      <c r="G11" s="675">
        <v>1201</v>
      </c>
      <c r="H11" s="463">
        <v>2065</v>
      </c>
      <c r="I11" s="675">
        <v>1873</v>
      </c>
      <c r="J11" s="463">
        <v>867</v>
      </c>
      <c r="K11" s="464">
        <v>613</v>
      </c>
      <c r="L11" s="621"/>
      <c r="M11" s="621"/>
    </row>
    <row r="12" spans="1:14" ht="15" customHeight="1" x14ac:dyDescent="0.2">
      <c r="A12" s="100"/>
      <c r="B12" s="100"/>
      <c r="C12" s="89" t="s">
        <v>38</v>
      </c>
      <c r="D12" s="249" t="s">
        <v>65</v>
      </c>
      <c r="E12" s="679">
        <v>326</v>
      </c>
      <c r="F12" s="648" t="s">
        <v>163</v>
      </c>
      <c r="G12" s="675">
        <v>55</v>
      </c>
      <c r="H12" s="463">
        <v>103</v>
      </c>
      <c r="I12" s="675">
        <v>110</v>
      </c>
      <c r="J12" s="463">
        <v>39</v>
      </c>
      <c r="K12" s="656" t="s">
        <v>163</v>
      </c>
      <c r="L12" s="621"/>
      <c r="M12" s="621"/>
    </row>
    <row r="13" spans="1:14" ht="15" customHeight="1" x14ac:dyDescent="0.2">
      <c r="A13" s="100"/>
      <c r="B13" s="100"/>
      <c r="C13" s="89" t="s">
        <v>38</v>
      </c>
      <c r="D13" s="249" t="s">
        <v>66</v>
      </c>
      <c r="E13" s="679">
        <v>299</v>
      </c>
      <c r="F13" s="463">
        <v>9</v>
      </c>
      <c r="G13" s="675">
        <v>69</v>
      </c>
      <c r="H13" s="463">
        <v>132</v>
      </c>
      <c r="I13" s="675">
        <v>63</v>
      </c>
      <c r="J13" s="463">
        <v>22</v>
      </c>
      <c r="K13" s="464">
        <v>4</v>
      </c>
      <c r="L13" s="621"/>
      <c r="M13" s="621"/>
    </row>
    <row r="14" spans="1:14" ht="15" customHeight="1" x14ac:dyDescent="0.2">
      <c r="A14" s="100"/>
      <c r="B14" s="100"/>
      <c r="C14" s="89" t="s">
        <v>38</v>
      </c>
      <c r="D14" s="249" t="s">
        <v>67</v>
      </c>
      <c r="E14" s="679">
        <v>452</v>
      </c>
      <c r="F14" s="463" t="s">
        <v>163</v>
      </c>
      <c r="G14" s="675">
        <v>96</v>
      </c>
      <c r="H14" s="463">
        <v>158</v>
      </c>
      <c r="I14" s="675">
        <v>112</v>
      </c>
      <c r="J14" s="463">
        <v>62</v>
      </c>
      <c r="K14" s="656" t="s">
        <v>163</v>
      </c>
      <c r="L14" s="621"/>
      <c r="M14" s="621"/>
    </row>
    <row r="15" spans="1:14" ht="15" customHeight="1" x14ac:dyDescent="0.2">
      <c r="A15" s="100"/>
      <c r="B15" s="100"/>
      <c r="C15" s="107" t="s">
        <v>47</v>
      </c>
      <c r="D15" s="249"/>
      <c r="E15" s="679">
        <v>1708</v>
      </c>
      <c r="F15" s="463">
        <v>13</v>
      </c>
      <c r="G15" s="675">
        <v>319</v>
      </c>
      <c r="H15" s="463">
        <v>496</v>
      </c>
      <c r="I15" s="675">
        <v>456</v>
      </c>
      <c r="J15" s="463">
        <v>278</v>
      </c>
      <c r="K15" s="464">
        <v>146</v>
      </c>
      <c r="L15" s="621"/>
      <c r="M15" s="621"/>
    </row>
    <row r="16" spans="1:14" ht="15" customHeight="1" x14ac:dyDescent="0.2">
      <c r="A16" s="100"/>
      <c r="B16" s="100"/>
      <c r="C16" s="89" t="s">
        <v>38</v>
      </c>
      <c r="D16" s="249" t="s">
        <v>68</v>
      </c>
      <c r="E16" s="417">
        <v>1602</v>
      </c>
      <c r="F16" s="413">
        <v>10</v>
      </c>
      <c r="G16" s="412">
        <v>277</v>
      </c>
      <c r="H16" s="413">
        <v>457</v>
      </c>
      <c r="I16" s="412">
        <v>443</v>
      </c>
      <c r="J16" s="418">
        <v>269</v>
      </c>
      <c r="K16" s="469">
        <v>146</v>
      </c>
      <c r="L16" s="621"/>
      <c r="M16" s="621"/>
    </row>
    <row r="17" spans="1:13" ht="15" customHeight="1" x14ac:dyDescent="0.2">
      <c r="A17" s="100"/>
      <c r="B17" s="100"/>
      <c r="C17" s="89" t="s">
        <v>38</v>
      </c>
      <c r="D17" s="249" t="s">
        <v>69</v>
      </c>
      <c r="E17" s="417">
        <v>106</v>
      </c>
      <c r="F17" s="413">
        <v>3</v>
      </c>
      <c r="G17" s="412">
        <v>42</v>
      </c>
      <c r="H17" s="413">
        <v>39</v>
      </c>
      <c r="I17" s="412">
        <v>13</v>
      </c>
      <c r="J17" s="418">
        <v>9</v>
      </c>
      <c r="K17" s="465" t="s">
        <v>20</v>
      </c>
      <c r="L17" s="621"/>
      <c r="M17" s="621"/>
    </row>
    <row r="18" spans="1:13" s="279" customFormat="1" ht="15" customHeight="1" x14ac:dyDescent="0.2">
      <c r="A18" s="100"/>
      <c r="B18" s="106" t="s">
        <v>40</v>
      </c>
      <c r="C18" s="286" t="s">
        <v>38</v>
      </c>
      <c r="D18" s="278"/>
      <c r="E18" s="471">
        <v>53330</v>
      </c>
      <c r="F18" s="466">
        <v>1121</v>
      </c>
      <c r="G18" s="467">
        <v>16377</v>
      </c>
      <c r="H18" s="466">
        <v>18334</v>
      </c>
      <c r="I18" s="467">
        <v>10438</v>
      </c>
      <c r="J18" s="466">
        <v>4191</v>
      </c>
      <c r="K18" s="468">
        <v>2869</v>
      </c>
      <c r="L18" s="621"/>
      <c r="M18" s="621"/>
    </row>
    <row r="19" spans="1:13" ht="15" customHeight="1" x14ac:dyDescent="0.2">
      <c r="A19" s="100"/>
      <c r="B19" s="100"/>
      <c r="C19" s="107" t="s">
        <v>49</v>
      </c>
      <c r="D19" s="249"/>
      <c r="E19" s="417">
        <v>51492</v>
      </c>
      <c r="F19" s="413">
        <v>1086</v>
      </c>
      <c r="G19" s="412">
        <v>15979</v>
      </c>
      <c r="H19" s="413">
        <v>17806</v>
      </c>
      <c r="I19" s="412">
        <v>9953</v>
      </c>
      <c r="J19" s="413">
        <v>3932</v>
      </c>
      <c r="K19" s="469">
        <v>2736</v>
      </c>
      <c r="L19" s="621"/>
      <c r="M19" s="621"/>
    </row>
    <row r="20" spans="1:13" ht="15" customHeight="1" x14ac:dyDescent="0.2">
      <c r="A20" s="100"/>
      <c r="B20" s="100"/>
      <c r="C20" s="89" t="s">
        <v>38</v>
      </c>
      <c r="D20" s="249" t="s">
        <v>76</v>
      </c>
      <c r="E20" s="417">
        <v>48068</v>
      </c>
      <c r="F20" s="413">
        <v>1009</v>
      </c>
      <c r="G20" s="412">
        <v>14948</v>
      </c>
      <c r="H20" s="413">
        <v>16598</v>
      </c>
      <c r="I20" s="412">
        <v>9251</v>
      </c>
      <c r="J20" s="413">
        <v>3695</v>
      </c>
      <c r="K20" s="469">
        <v>2567</v>
      </c>
      <c r="L20" s="621"/>
      <c r="M20" s="621"/>
    </row>
    <row r="21" spans="1:13" ht="15" customHeight="1" x14ac:dyDescent="0.2">
      <c r="A21" s="100"/>
      <c r="B21" s="100"/>
      <c r="C21" s="89" t="s">
        <v>38</v>
      </c>
      <c r="D21" s="249" t="s">
        <v>77</v>
      </c>
      <c r="E21" s="417">
        <v>1336</v>
      </c>
      <c r="F21" s="413">
        <v>33</v>
      </c>
      <c r="G21" s="412">
        <v>350</v>
      </c>
      <c r="H21" s="413">
        <v>471</v>
      </c>
      <c r="I21" s="412">
        <v>294</v>
      </c>
      <c r="J21" s="413">
        <v>86</v>
      </c>
      <c r="K21" s="469">
        <v>102</v>
      </c>
      <c r="L21" s="621"/>
      <c r="M21" s="621"/>
    </row>
    <row r="22" spans="1:13" ht="15" customHeight="1" x14ac:dyDescent="0.2">
      <c r="A22" s="100"/>
      <c r="B22" s="100"/>
      <c r="C22" s="89" t="s">
        <v>38</v>
      </c>
      <c r="D22" s="249" t="s">
        <v>78</v>
      </c>
      <c r="E22" s="417">
        <v>2088</v>
      </c>
      <c r="F22" s="413">
        <v>44</v>
      </c>
      <c r="G22" s="412">
        <v>681</v>
      </c>
      <c r="H22" s="413">
        <v>737</v>
      </c>
      <c r="I22" s="412">
        <v>408</v>
      </c>
      <c r="J22" s="413">
        <v>151</v>
      </c>
      <c r="K22" s="469">
        <v>67</v>
      </c>
      <c r="L22" s="621"/>
      <c r="M22" s="621"/>
    </row>
    <row r="23" spans="1:13" ht="15" customHeight="1" x14ac:dyDescent="0.2">
      <c r="A23" s="100"/>
      <c r="B23" s="100"/>
      <c r="C23" s="107" t="s">
        <v>48</v>
      </c>
      <c r="D23" s="255"/>
      <c r="E23" s="417">
        <v>1838</v>
      </c>
      <c r="F23" s="413">
        <v>35</v>
      </c>
      <c r="G23" s="412">
        <v>398</v>
      </c>
      <c r="H23" s="413">
        <v>528</v>
      </c>
      <c r="I23" s="412">
        <v>485</v>
      </c>
      <c r="J23" s="413">
        <v>259</v>
      </c>
      <c r="K23" s="469">
        <v>133</v>
      </c>
      <c r="L23" s="621"/>
      <c r="M23" s="621"/>
    </row>
    <row r="24" spans="1:13" ht="15" customHeight="1" x14ac:dyDescent="0.2">
      <c r="A24" s="100"/>
      <c r="B24" s="100"/>
      <c r="D24" s="249" t="s">
        <v>70</v>
      </c>
      <c r="E24" s="658" t="s">
        <v>163</v>
      </c>
      <c r="F24" s="673" t="s">
        <v>163</v>
      </c>
      <c r="G24" s="412">
        <v>19</v>
      </c>
      <c r="H24" s="413">
        <v>23</v>
      </c>
      <c r="I24" s="412">
        <v>13</v>
      </c>
      <c r="J24" s="414">
        <v>4</v>
      </c>
      <c r="K24" s="656" t="s">
        <v>163</v>
      </c>
      <c r="L24" s="621"/>
      <c r="M24" s="621"/>
    </row>
    <row r="25" spans="1:13" ht="15" customHeight="1" x14ac:dyDescent="0.2">
      <c r="A25" s="100"/>
      <c r="B25" s="100"/>
      <c r="D25" s="249" t="s">
        <v>71</v>
      </c>
      <c r="E25" s="417">
        <v>143</v>
      </c>
      <c r="F25" s="413" t="s">
        <v>163</v>
      </c>
      <c r="G25" s="624" t="s">
        <v>163</v>
      </c>
      <c r="H25" s="413">
        <v>49</v>
      </c>
      <c r="I25" s="412">
        <v>20</v>
      </c>
      <c r="J25" s="413">
        <v>14</v>
      </c>
      <c r="K25" s="469">
        <v>10</v>
      </c>
      <c r="L25" s="621"/>
      <c r="M25" s="621"/>
    </row>
    <row r="26" spans="1:13" ht="15" customHeight="1" x14ac:dyDescent="0.2">
      <c r="A26" s="100"/>
      <c r="B26" s="100"/>
      <c r="D26" s="249" t="s">
        <v>73</v>
      </c>
      <c r="E26" s="417">
        <v>512</v>
      </c>
      <c r="F26" s="413" t="s">
        <v>163</v>
      </c>
      <c r="G26" s="412">
        <v>54</v>
      </c>
      <c r="H26" s="413">
        <v>122</v>
      </c>
      <c r="I26" s="412">
        <v>158</v>
      </c>
      <c r="J26" s="413" t="s">
        <v>163</v>
      </c>
      <c r="K26" s="465" t="s">
        <v>163</v>
      </c>
      <c r="L26" s="621"/>
      <c r="M26" s="621"/>
    </row>
    <row r="27" spans="1:13" ht="15" customHeight="1" x14ac:dyDescent="0.2">
      <c r="A27" s="100"/>
      <c r="B27" s="100"/>
      <c r="D27" s="249" t="s">
        <v>72</v>
      </c>
      <c r="E27" s="417">
        <v>283</v>
      </c>
      <c r="F27" s="413" t="s">
        <v>163</v>
      </c>
      <c r="G27" s="624">
        <v>51</v>
      </c>
      <c r="H27" s="648" t="s">
        <v>163</v>
      </c>
      <c r="I27" s="412">
        <v>84</v>
      </c>
      <c r="J27" s="413">
        <v>31</v>
      </c>
      <c r="K27" s="465">
        <v>22</v>
      </c>
      <c r="L27" s="621"/>
      <c r="M27" s="621"/>
    </row>
    <row r="28" spans="1:13" ht="15" customHeight="1" x14ac:dyDescent="0.2">
      <c r="A28" s="100"/>
      <c r="B28" s="100"/>
      <c r="D28" s="249" t="s">
        <v>74</v>
      </c>
      <c r="E28" s="417">
        <v>480</v>
      </c>
      <c r="F28" s="413" t="s">
        <v>163</v>
      </c>
      <c r="G28" s="412">
        <v>61</v>
      </c>
      <c r="H28" s="413">
        <v>133</v>
      </c>
      <c r="I28" s="415" t="s">
        <v>163</v>
      </c>
      <c r="J28" s="414"/>
      <c r="K28" s="465"/>
      <c r="L28" s="621"/>
      <c r="M28" s="621"/>
    </row>
    <row r="29" spans="1:13" ht="15" customHeight="1" x14ac:dyDescent="0.2">
      <c r="A29" s="100"/>
      <c r="B29" s="100"/>
      <c r="D29" s="249" t="s">
        <v>75</v>
      </c>
      <c r="E29" s="416" t="s">
        <v>163</v>
      </c>
      <c r="F29" s="413" t="s">
        <v>163</v>
      </c>
      <c r="G29" s="415" t="s">
        <v>163</v>
      </c>
      <c r="H29" s="414" t="s">
        <v>163</v>
      </c>
      <c r="I29" s="415" t="s">
        <v>163</v>
      </c>
      <c r="J29" s="413" t="s">
        <v>163</v>
      </c>
      <c r="K29" s="465" t="s">
        <v>517</v>
      </c>
      <c r="L29" s="621"/>
      <c r="M29" s="621"/>
    </row>
    <row r="30" spans="1:13" s="279" customFormat="1" ht="15" customHeight="1" x14ac:dyDescent="0.2">
      <c r="A30" s="100"/>
      <c r="B30" s="106" t="s">
        <v>41</v>
      </c>
      <c r="C30" s="286" t="s">
        <v>38</v>
      </c>
      <c r="D30" s="278"/>
      <c r="E30" s="471">
        <v>15860</v>
      </c>
      <c r="F30" s="466">
        <v>188</v>
      </c>
      <c r="G30" s="467">
        <v>3469</v>
      </c>
      <c r="H30" s="466">
        <v>4963</v>
      </c>
      <c r="I30" s="467">
        <v>4218</v>
      </c>
      <c r="J30" s="466">
        <v>2098</v>
      </c>
      <c r="K30" s="468">
        <v>924</v>
      </c>
      <c r="L30" s="621"/>
      <c r="M30" s="621"/>
    </row>
    <row r="31" spans="1:13" ht="15" customHeight="1" x14ac:dyDescent="0.2">
      <c r="A31" s="100"/>
      <c r="B31" s="100"/>
      <c r="C31" s="107" t="s">
        <v>50</v>
      </c>
      <c r="D31" s="249"/>
      <c r="E31" s="417">
        <v>7322</v>
      </c>
      <c r="F31" s="413">
        <v>78</v>
      </c>
      <c r="G31" s="412">
        <v>1396</v>
      </c>
      <c r="H31" s="413">
        <v>2272</v>
      </c>
      <c r="I31" s="412">
        <v>2025</v>
      </c>
      <c r="J31" s="413">
        <v>1051</v>
      </c>
      <c r="K31" s="469">
        <v>500</v>
      </c>
      <c r="L31" s="621"/>
      <c r="M31" s="621"/>
    </row>
    <row r="32" spans="1:13" ht="15" customHeight="1" x14ac:dyDescent="0.2">
      <c r="A32" s="100"/>
      <c r="B32" s="100"/>
      <c r="C32" s="89" t="s">
        <v>38</v>
      </c>
      <c r="D32" s="249" t="s">
        <v>79</v>
      </c>
      <c r="E32" s="417">
        <v>200</v>
      </c>
      <c r="F32" s="413" t="s">
        <v>517</v>
      </c>
      <c r="G32" s="412">
        <v>12</v>
      </c>
      <c r="H32" s="413">
        <v>63</v>
      </c>
      <c r="I32" s="624" t="s">
        <v>163</v>
      </c>
      <c r="J32" s="413">
        <v>35</v>
      </c>
      <c r="K32" s="465" t="s">
        <v>163</v>
      </c>
      <c r="L32" s="621"/>
      <c r="M32" s="621"/>
    </row>
    <row r="33" spans="1:13" ht="15" customHeight="1" x14ac:dyDescent="0.2">
      <c r="A33" s="100"/>
      <c r="B33" s="100"/>
      <c r="C33" s="89" t="s">
        <v>38</v>
      </c>
      <c r="D33" s="249" t="s">
        <v>80</v>
      </c>
      <c r="E33" s="417">
        <v>148</v>
      </c>
      <c r="F33" s="414" t="s">
        <v>517</v>
      </c>
      <c r="G33" s="412">
        <v>45</v>
      </c>
      <c r="H33" s="413">
        <v>54</v>
      </c>
      <c r="I33" s="624" t="s">
        <v>163</v>
      </c>
      <c r="J33" s="413">
        <v>16</v>
      </c>
      <c r="K33" s="656" t="s">
        <v>163</v>
      </c>
      <c r="L33" s="621"/>
      <c r="M33" s="621"/>
    </row>
    <row r="34" spans="1:13" ht="15" customHeight="1" x14ac:dyDescent="0.2">
      <c r="A34" s="100"/>
      <c r="B34" s="100"/>
      <c r="C34" s="89" t="s">
        <v>38</v>
      </c>
      <c r="D34" s="249" t="s">
        <v>81</v>
      </c>
      <c r="E34" s="417">
        <v>6427</v>
      </c>
      <c r="F34" s="413">
        <v>69</v>
      </c>
      <c r="G34" s="412">
        <v>1262</v>
      </c>
      <c r="H34" s="413">
        <v>1943</v>
      </c>
      <c r="I34" s="412">
        <v>1801</v>
      </c>
      <c r="J34" s="413">
        <v>941</v>
      </c>
      <c r="K34" s="469">
        <v>411</v>
      </c>
      <c r="L34" s="621"/>
      <c r="M34" s="621"/>
    </row>
    <row r="35" spans="1:13" ht="15" customHeight="1" x14ac:dyDescent="0.2">
      <c r="A35" s="100"/>
      <c r="B35" s="100"/>
      <c r="C35" s="89" t="s">
        <v>38</v>
      </c>
      <c r="D35" s="249" t="s">
        <v>82</v>
      </c>
      <c r="E35" s="417">
        <v>547</v>
      </c>
      <c r="F35" s="413">
        <v>9</v>
      </c>
      <c r="G35" s="412">
        <v>77</v>
      </c>
      <c r="H35" s="413">
        <v>212</v>
      </c>
      <c r="I35" s="412">
        <v>139</v>
      </c>
      <c r="J35" s="413">
        <v>59</v>
      </c>
      <c r="K35" s="469">
        <v>51</v>
      </c>
      <c r="L35" s="621"/>
      <c r="M35" s="621"/>
    </row>
    <row r="36" spans="1:13" ht="15" customHeight="1" x14ac:dyDescent="0.2">
      <c r="A36" s="100"/>
      <c r="B36" s="100"/>
      <c r="C36" s="107" t="s">
        <v>51</v>
      </c>
      <c r="D36" s="249"/>
      <c r="E36" s="417">
        <v>5999</v>
      </c>
      <c r="F36" s="413">
        <v>95</v>
      </c>
      <c r="G36" s="412">
        <v>1559</v>
      </c>
      <c r="H36" s="413">
        <v>1920</v>
      </c>
      <c r="I36" s="412">
        <v>1521</v>
      </c>
      <c r="J36" s="413">
        <v>667</v>
      </c>
      <c r="K36" s="469">
        <v>237</v>
      </c>
      <c r="L36" s="621"/>
      <c r="M36" s="621"/>
    </row>
    <row r="37" spans="1:13" ht="15" customHeight="1" x14ac:dyDescent="0.2">
      <c r="A37" s="100"/>
      <c r="B37" s="100"/>
      <c r="C37" s="89" t="s">
        <v>38</v>
      </c>
      <c r="D37" s="249" t="s">
        <v>83</v>
      </c>
      <c r="E37" s="417">
        <v>385</v>
      </c>
      <c r="F37" s="413" t="s">
        <v>517</v>
      </c>
      <c r="G37" s="412">
        <v>114</v>
      </c>
      <c r="H37" s="413">
        <v>141</v>
      </c>
      <c r="I37" s="412">
        <v>86</v>
      </c>
      <c r="J37" s="648" t="s">
        <v>163</v>
      </c>
      <c r="K37" s="469">
        <v>11</v>
      </c>
      <c r="L37" s="621"/>
      <c r="M37" s="621"/>
    </row>
    <row r="38" spans="1:13" ht="15" customHeight="1" x14ac:dyDescent="0.2">
      <c r="A38" s="100"/>
      <c r="B38" s="100"/>
      <c r="C38" s="89" t="s">
        <v>38</v>
      </c>
      <c r="D38" s="249" t="s">
        <v>84</v>
      </c>
      <c r="E38" s="417">
        <v>110</v>
      </c>
      <c r="F38" s="413" t="s">
        <v>517</v>
      </c>
      <c r="G38" s="412">
        <v>38</v>
      </c>
      <c r="H38" s="413">
        <v>37</v>
      </c>
      <c r="I38" s="412">
        <v>18</v>
      </c>
      <c r="J38" s="648" t="s">
        <v>163</v>
      </c>
      <c r="K38" s="656" t="s">
        <v>163</v>
      </c>
      <c r="L38" s="621"/>
      <c r="M38" s="621"/>
    </row>
    <row r="39" spans="1:13" ht="15" customHeight="1" x14ac:dyDescent="0.2">
      <c r="A39" s="100"/>
      <c r="B39" s="100"/>
      <c r="C39" s="89" t="s">
        <v>38</v>
      </c>
      <c r="D39" s="249" t="s">
        <v>85</v>
      </c>
      <c r="E39" s="417">
        <v>4735</v>
      </c>
      <c r="F39" s="413">
        <v>80</v>
      </c>
      <c r="G39" s="412">
        <v>1156</v>
      </c>
      <c r="H39" s="413">
        <v>1449</v>
      </c>
      <c r="I39" s="412">
        <v>1270</v>
      </c>
      <c r="J39" s="413">
        <v>567</v>
      </c>
      <c r="K39" s="469">
        <v>213</v>
      </c>
      <c r="L39" s="621"/>
      <c r="M39" s="621"/>
    </row>
    <row r="40" spans="1:13" ht="15" customHeight="1" x14ac:dyDescent="0.2">
      <c r="A40" s="100"/>
      <c r="B40" s="100"/>
      <c r="C40" s="89" t="s">
        <v>38</v>
      </c>
      <c r="D40" s="249" t="s">
        <v>86</v>
      </c>
      <c r="E40" s="417">
        <v>769</v>
      </c>
      <c r="F40" s="648" t="s">
        <v>163</v>
      </c>
      <c r="G40" s="412">
        <v>251</v>
      </c>
      <c r="H40" s="413">
        <v>293</v>
      </c>
      <c r="I40" s="412">
        <v>147</v>
      </c>
      <c r="J40" s="413">
        <v>64</v>
      </c>
      <c r="K40" s="656" t="s">
        <v>163</v>
      </c>
      <c r="L40" s="621"/>
      <c r="M40" s="621"/>
    </row>
    <row r="41" spans="1:13" ht="15" customHeight="1" x14ac:dyDescent="0.2">
      <c r="A41" s="100"/>
      <c r="B41" s="100"/>
      <c r="C41" s="107" t="s">
        <v>52</v>
      </c>
      <c r="D41" s="249"/>
      <c r="E41" s="417">
        <v>2539</v>
      </c>
      <c r="F41" s="413">
        <v>15</v>
      </c>
      <c r="G41" s="412">
        <v>514</v>
      </c>
      <c r="H41" s="413">
        <v>771</v>
      </c>
      <c r="I41" s="412">
        <v>672</v>
      </c>
      <c r="J41" s="413">
        <v>380</v>
      </c>
      <c r="K41" s="469">
        <v>187</v>
      </c>
      <c r="L41" s="621"/>
      <c r="M41" s="621"/>
    </row>
    <row r="42" spans="1:13" ht="15" customHeight="1" x14ac:dyDescent="0.2">
      <c r="A42" s="100"/>
      <c r="B42" s="100"/>
      <c r="C42" s="89" t="s">
        <v>38</v>
      </c>
      <c r="D42" s="249" t="s">
        <v>87</v>
      </c>
      <c r="E42" s="417">
        <v>2193</v>
      </c>
      <c r="F42" s="413">
        <v>8</v>
      </c>
      <c r="G42" s="412">
        <v>453</v>
      </c>
      <c r="H42" s="413">
        <v>644</v>
      </c>
      <c r="I42" s="412">
        <v>596</v>
      </c>
      <c r="J42" s="413">
        <v>331</v>
      </c>
      <c r="K42" s="469">
        <v>161</v>
      </c>
      <c r="L42" s="621"/>
      <c r="M42" s="621"/>
    </row>
    <row r="43" spans="1:13" ht="15" customHeight="1" x14ac:dyDescent="0.2">
      <c r="A43" s="100"/>
      <c r="B43" s="100"/>
      <c r="C43" s="89" t="s">
        <v>38</v>
      </c>
      <c r="D43" s="249" t="s">
        <v>88</v>
      </c>
      <c r="E43" s="417">
        <v>282</v>
      </c>
      <c r="F43" s="648" t="s">
        <v>163</v>
      </c>
      <c r="G43" s="412">
        <v>51</v>
      </c>
      <c r="H43" s="413">
        <v>99</v>
      </c>
      <c r="I43" s="412">
        <v>65</v>
      </c>
      <c r="J43" s="413">
        <v>41</v>
      </c>
      <c r="K43" s="656" t="s">
        <v>163</v>
      </c>
      <c r="L43" s="621"/>
      <c r="M43" s="621"/>
    </row>
    <row r="44" spans="1:13" ht="15" customHeight="1" x14ac:dyDescent="0.2">
      <c r="A44" s="100"/>
      <c r="B44" s="100"/>
      <c r="C44" s="89" t="s">
        <v>38</v>
      </c>
      <c r="D44" s="249" t="s">
        <v>89</v>
      </c>
      <c r="E44" s="417">
        <v>64</v>
      </c>
      <c r="F44" s="413" t="s">
        <v>20</v>
      </c>
      <c r="G44" s="412">
        <v>10</v>
      </c>
      <c r="H44" s="413">
        <v>28</v>
      </c>
      <c r="I44" s="412">
        <v>11</v>
      </c>
      <c r="J44" s="413">
        <v>8</v>
      </c>
      <c r="K44" s="656" t="s">
        <v>163</v>
      </c>
      <c r="L44" s="621"/>
      <c r="M44" s="621"/>
    </row>
    <row r="45" spans="1:13" s="279" customFormat="1" ht="15" customHeight="1" x14ac:dyDescent="0.2">
      <c r="A45" s="100"/>
      <c r="B45" s="106" t="s">
        <v>42</v>
      </c>
      <c r="C45" s="286" t="s">
        <v>38</v>
      </c>
      <c r="D45" s="278"/>
      <c r="E45" s="471">
        <v>17439</v>
      </c>
      <c r="F45" s="466">
        <v>267</v>
      </c>
      <c r="G45" s="467">
        <v>4013</v>
      </c>
      <c r="H45" s="466">
        <v>5531</v>
      </c>
      <c r="I45" s="467">
        <v>4529</v>
      </c>
      <c r="J45" s="466">
        <v>2029</v>
      </c>
      <c r="K45" s="468">
        <v>1070</v>
      </c>
      <c r="L45" s="621"/>
      <c r="M45" s="621"/>
    </row>
    <row r="46" spans="1:13" ht="15" customHeight="1" x14ac:dyDescent="0.2">
      <c r="A46" s="100"/>
      <c r="B46" s="100"/>
      <c r="C46" s="107" t="s">
        <v>53</v>
      </c>
      <c r="D46" s="249"/>
      <c r="E46" s="417">
        <v>1495</v>
      </c>
      <c r="F46" s="413">
        <v>16</v>
      </c>
      <c r="G46" s="412">
        <v>248</v>
      </c>
      <c r="H46" s="413">
        <v>427</v>
      </c>
      <c r="I46" s="412">
        <v>455</v>
      </c>
      <c r="J46" s="413">
        <v>205</v>
      </c>
      <c r="K46" s="469">
        <v>144</v>
      </c>
      <c r="L46" s="621"/>
      <c r="M46" s="621"/>
    </row>
    <row r="47" spans="1:13" ht="15" customHeight="1" x14ac:dyDescent="0.2">
      <c r="A47" s="100"/>
      <c r="B47" s="100"/>
      <c r="C47" s="89" t="s">
        <v>38</v>
      </c>
      <c r="D47" s="249" t="s">
        <v>90</v>
      </c>
      <c r="E47" s="417">
        <v>228</v>
      </c>
      <c r="F47" s="648" t="s">
        <v>163</v>
      </c>
      <c r="G47" s="412">
        <v>47</v>
      </c>
      <c r="H47" s="413">
        <v>43</v>
      </c>
      <c r="I47" s="415" t="s">
        <v>163</v>
      </c>
      <c r="J47" s="414" t="s">
        <v>163</v>
      </c>
      <c r="K47" s="465" t="s">
        <v>163</v>
      </c>
      <c r="L47" s="621"/>
      <c r="M47" s="621"/>
    </row>
    <row r="48" spans="1:13" ht="15" customHeight="1" x14ac:dyDescent="0.2">
      <c r="A48" s="100"/>
      <c r="B48" s="100"/>
      <c r="C48" s="89" t="s">
        <v>38</v>
      </c>
      <c r="D48" s="249" t="s">
        <v>91</v>
      </c>
      <c r="E48" s="417">
        <v>1267</v>
      </c>
      <c r="F48" s="648" t="s">
        <v>163</v>
      </c>
      <c r="G48" s="412">
        <v>201</v>
      </c>
      <c r="H48" s="413">
        <v>384</v>
      </c>
      <c r="I48" s="624" t="s">
        <v>163</v>
      </c>
      <c r="J48" s="648" t="s">
        <v>163</v>
      </c>
      <c r="K48" s="465" t="s">
        <v>163</v>
      </c>
      <c r="L48" s="621"/>
      <c r="M48" s="621"/>
    </row>
    <row r="49" spans="1:13" ht="15" customHeight="1" x14ac:dyDescent="0.2">
      <c r="A49" s="100"/>
      <c r="B49" s="100"/>
      <c r="C49" s="107" t="s">
        <v>54</v>
      </c>
      <c r="D49" s="249"/>
      <c r="E49" s="417">
        <v>11938</v>
      </c>
      <c r="F49" s="413">
        <v>182</v>
      </c>
      <c r="G49" s="412">
        <v>2974</v>
      </c>
      <c r="H49" s="413">
        <v>3879</v>
      </c>
      <c r="I49" s="412">
        <v>2899</v>
      </c>
      <c r="J49" s="413">
        <v>1316</v>
      </c>
      <c r="K49" s="469">
        <v>688</v>
      </c>
      <c r="L49" s="621"/>
      <c r="M49" s="621"/>
    </row>
    <row r="50" spans="1:13" ht="15" customHeight="1" x14ac:dyDescent="0.2">
      <c r="A50" s="100"/>
      <c r="B50" s="100"/>
      <c r="C50" s="89" t="s">
        <v>38</v>
      </c>
      <c r="D50" s="249" t="s">
        <v>92</v>
      </c>
      <c r="E50" s="417">
        <v>883</v>
      </c>
      <c r="F50" s="413">
        <v>20</v>
      </c>
      <c r="G50" s="412">
        <v>270</v>
      </c>
      <c r="H50" s="413">
        <v>276</v>
      </c>
      <c r="I50" s="412">
        <v>171</v>
      </c>
      <c r="J50" s="648" t="s">
        <v>163</v>
      </c>
      <c r="K50" s="465" t="s">
        <v>20</v>
      </c>
      <c r="L50" s="621"/>
      <c r="M50" s="621"/>
    </row>
    <row r="51" spans="1:13" ht="15" customHeight="1" x14ac:dyDescent="0.2">
      <c r="A51" s="100"/>
      <c r="B51" s="100"/>
      <c r="C51" s="89" t="s">
        <v>38</v>
      </c>
      <c r="D51" s="249" t="s">
        <v>93</v>
      </c>
      <c r="E51" s="417">
        <v>312</v>
      </c>
      <c r="F51" s="414">
        <v>3</v>
      </c>
      <c r="G51" s="412">
        <v>83</v>
      </c>
      <c r="H51" s="413">
        <v>129</v>
      </c>
      <c r="I51" s="412">
        <v>63</v>
      </c>
      <c r="J51" s="648" t="s">
        <v>163</v>
      </c>
      <c r="K51" s="656" t="s">
        <v>163</v>
      </c>
      <c r="L51" s="621"/>
      <c r="M51" s="621"/>
    </row>
    <row r="52" spans="1:13" ht="15" customHeight="1" x14ac:dyDescent="0.2">
      <c r="A52" s="100"/>
      <c r="B52" s="100"/>
      <c r="C52" s="89" t="s">
        <v>38</v>
      </c>
      <c r="D52" s="249" t="s">
        <v>94</v>
      </c>
      <c r="E52" s="417">
        <v>340</v>
      </c>
      <c r="F52" s="413">
        <v>16</v>
      </c>
      <c r="G52" s="412">
        <v>134</v>
      </c>
      <c r="H52" s="413">
        <v>112</v>
      </c>
      <c r="I52" s="412">
        <v>51</v>
      </c>
      <c r="J52" s="413">
        <v>23</v>
      </c>
      <c r="K52" s="469">
        <v>4</v>
      </c>
      <c r="L52" s="621"/>
      <c r="M52" s="621"/>
    </row>
    <row r="53" spans="1:13" ht="15" customHeight="1" x14ac:dyDescent="0.2">
      <c r="A53" s="100"/>
      <c r="B53" s="100"/>
      <c r="C53" s="89" t="s">
        <v>38</v>
      </c>
      <c r="D53" s="249" t="s">
        <v>96</v>
      </c>
      <c r="E53" s="417">
        <v>133</v>
      </c>
      <c r="F53" s="648" t="s">
        <v>163</v>
      </c>
      <c r="G53" s="412">
        <v>48</v>
      </c>
      <c r="H53" s="413">
        <v>40</v>
      </c>
      <c r="I53" s="412">
        <v>28</v>
      </c>
      <c r="J53" s="648" t="s">
        <v>163</v>
      </c>
      <c r="K53" s="465" t="s">
        <v>20</v>
      </c>
      <c r="L53" s="621"/>
      <c r="M53" s="621"/>
    </row>
    <row r="54" spans="1:13" ht="15" customHeight="1" x14ac:dyDescent="0.2">
      <c r="A54" s="100"/>
      <c r="B54" s="100"/>
      <c r="D54" s="249" t="s">
        <v>97</v>
      </c>
      <c r="E54" s="417">
        <v>1159</v>
      </c>
      <c r="F54" s="413">
        <v>36</v>
      </c>
      <c r="G54" s="412">
        <v>422</v>
      </c>
      <c r="H54" s="413">
        <v>419</v>
      </c>
      <c r="I54" s="412">
        <v>204</v>
      </c>
      <c r="J54" s="413">
        <v>58</v>
      </c>
      <c r="K54" s="469">
        <v>20</v>
      </c>
      <c r="L54" s="621"/>
      <c r="M54" s="621"/>
    </row>
    <row r="55" spans="1:13" ht="15" customHeight="1" x14ac:dyDescent="0.2">
      <c r="A55" s="100"/>
      <c r="B55" s="100"/>
      <c r="C55" s="89" t="s">
        <v>38</v>
      </c>
      <c r="D55" s="249" t="s">
        <v>95</v>
      </c>
      <c r="E55" s="417">
        <v>9111</v>
      </c>
      <c r="F55" s="413">
        <v>105</v>
      </c>
      <c r="G55" s="412">
        <v>2017</v>
      </c>
      <c r="H55" s="413">
        <v>2903</v>
      </c>
      <c r="I55" s="412">
        <v>2382</v>
      </c>
      <c r="J55" s="413">
        <v>1117</v>
      </c>
      <c r="K55" s="469">
        <v>587</v>
      </c>
      <c r="L55" s="621"/>
      <c r="M55" s="621"/>
    </row>
    <row r="56" spans="1:13" ht="15" customHeight="1" x14ac:dyDescent="0.2">
      <c r="A56" s="100"/>
      <c r="B56" s="100"/>
      <c r="C56" s="107" t="s">
        <v>55</v>
      </c>
      <c r="D56" s="249"/>
      <c r="E56" s="417">
        <v>4006</v>
      </c>
      <c r="F56" s="413">
        <v>69</v>
      </c>
      <c r="G56" s="412">
        <v>791</v>
      </c>
      <c r="H56" s="413">
        <v>1225</v>
      </c>
      <c r="I56" s="412">
        <v>1175</v>
      </c>
      <c r="J56" s="413">
        <v>508</v>
      </c>
      <c r="K56" s="469">
        <v>238</v>
      </c>
      <c r="L56" s="621"/>
      <c r="M56" s="621"/>
    </row>
    <row r="57" spans="1:13" ht="15" customHeight="1" x14ac:dyDescent="0.2">
      <c r="A57" s="100"/>
      <c r="B57" s="100"/>
      <c r="C57" s="89" t="s">
        <v>38</v>
      </c>
      <c r="D57" s="249" t="s">
        <v>98</v>
      </c>
      <c r="E57" s="417">
        <v>538</v>
      </c>
      <c r="F57" s="413">
        <v>6</v>
      </c>
      <c r="G57" s="412">
        <v>110</v>
      </c>
      <c r="H57" s="413">
        <v>160</v>
      </c>
      <c r="I57" s="415" t="s">
        <v>163</v>
      </c>
      <c r="J57" s="414" t="s">
        <v>163</v>
      </c>
      <c r="K57" s="465" t="s">
        <v>163</v>
      </c>
      <c r="L57" s="621"/>
      <c r="M57" s="621"/>
    </row>
    <row r="58" spans="1:13" ht="15" customHeight="1" x14ac:dyDescent="0.2">
      <c r="A58" s="100"/>
      <c r="B58" s="100"/>
      <c r="C58" s="89" t="s">
        <v>38</v>
      </c>
      <c r="D58" s="249" t="s">
        <v>100</v>
      </c>
      <c r="E58" s="417">
        <v>136</v>
      </c>
      <c r="F58" s="472">
        <v>3</v>
      </c>
      <c r="G58" s="412">
        <v>47</v>
      </c>
      <c r="H58" s="413">
        <v>41</v>
      </c>
      <c r="I58" s="624" t="s">
        <v>163</v>
      </c>
      <c r="J58" s="413">
        <v>9</v>
      </c>
      <c r="K58" s="656" t="s">
        <v>163</v>
      </c>
      <c r="L58" s="621"/>
      <c r="M58" s="621"/>
    </row>
    <row r="59" spans="1:13" ht="15" customHeight="1" x14ac:dyDescent="0.2">
      <c r="A59" s="100"/>
      <c r="B59" s="100"/>
      <c r="D59" s="249" t="s">
        <v>99</v>
      </c>
      <c r="E59" s="417">
        <v>3015</v>
      </c>
      <c r="F59" s="413">
        <v>39</v>
      </c>
      <c r="G59" s="412">
        <v>511</v>
      </c>
      <c r="H59" s="413">
        <v>913</v>
      </c>
      <c r="I59" s="412">
        <v>950</v>
      </c>
      <c r="J59" s="413">
        <v>414</v>
      </c>
      <c r="K59" s="469">
        <v>188</v>
      </c>
      <c r="L59" s="621"/>
      <c r="M59" s="621"/>
    </row>
    <row r="60" spans="1:13" ht="15" customHeight="1" x14ac:dyDescent="0.2">
      <c r="A60" s="100"/>
      <c r="B60" s="100"/>
      <c r="C60" s="89" t="s">
        <v>38</v>
      </c>
      <c r="D60" s="249" t="s">
        <v>101</v>
      </c>
      <c r="E60" s="417">
        <v>317</v>
      </c>
      <c r="F60" s="413">
        <v>21</v>
      </c>
      <c r="G60" s="412">
        <v>123</v>
      </c>
      <c r="H60" s="413">
        <v>111</v>
      </c>
      <c r="I60" s="412">
        <v>46</v>
      </c>
      <c r="J60" s="648" t="s">
        <v>163</v>
      </c>
      <c r="K60" s="656" t="s">
        <v>163</v>
      </c>
      <c r="L60" s="621"/>
      <c r="M60" s="621"/>
    </row>
    <row r="61" spans="1:13" s="279" customFormat="1" ht="15" customHeight="1" x14ac:dyDescent="0.2">
      <c r="A61" s="100"/>
      <c r="B61" s="106" t="s">
        <v>43</v>
      </c>
      <c r="C61" s="286" t="s">
        <v>38</v>
      </c>
      <c r="D61" s="278"/>
      <c r="E61" s="471">
        <v>18054</v>
      </c>
      <c r="F61" s="466">
        <v>233</v>
      </c>
      <c r="G61" s="467">
        <v>6021</v>
      </c>
      <c r="H61" s="466">
        <v>5898</v>
      </c>
      <c r="I61" s="467">
        <v>3552</v>
      </c>
      <c r="J61" s="649" t="s">
        <v>163</v>
      </c>
      <c r="K61" s="655" t="s">
        <v>163</v>
      </c>
      <c r="L61" s="621"/>
      <c r="M61" s="621"/>
    </row>
    <row r="62" spans="1:13" ht="15" customHeight="1" x14ac:dyDescent="0.2">
      <c r="A62" s="100"/>
      <c r="B62" s="100"/>
      <c r="C62" s="107" t="s">
        <v>56</v>
      </c>
      <c r="D62" s="249"/>
      <c r="E62" s="417">
        <v>16142</v>
      </c>
      <c r="F62" s="413">
        <v>206</v>
      </c>
      <c r="G62" s="412">
        <v>5573</v>
      </c>
      <c r="H62" s="413">
        <v>5324</v>
      </c>
      <c r="I62" s="412">
        <v>3052</v>
      </c>
      <c r="J62" s="413">
        <v>1305</v>
      </c>
      <c r="K62" s="469">
        <v>682</v>
      </c>
      <c r="L62" s="621"/>
      <c r="M62" s="621"/>
    </row>
    <row r="63" spans="1:13" ht="15" customHeight="1" x14ac:dyDescent="0.2">
      <c r="A63" s="100"/>
      <c r="B63" s="100"/>
      <c r="C63" s="89" t="s">
        <v>38</v>
      </c>
      <c r="D63" s="249" t="s">
        <v>102</v>
      </c>
      <c r="E63" s="417">
        <v>430</v>
      </c>
      <c r="F63" s="648" t="s">
        <v>163</v>
      </c>
      <c r="G63" s="412">
        <v>280</v>
      </c>
      <c r="H63" s="413">
        <v>83</v>
      </c>
      <c r="I63" s="412">
        <v>50</v>
      </c>
      <c r="J63" s="648" t="s">
        <v>163</v>
      </c>
      <c r="K63" s="469">
        <v>4</v>
      </c>
      <c r="L63" s="621"/>
      <c r="M63" s="621"/>
    </row>
    <row r="64" spans="1:13" ht="15" customHeight="1" x14ac:dyDescent="0.2">
      <c r="A64" s="100"/>
      <c r="B64" s="100"/>
      <c r="C64" s="89" t="s">
        <v>38</v>
      </c>
      <c r="D64" s="249" t="s">
        <v>103</v>
      </c>
      <c r="E64" s="417">
        <v>470</v>
      </c>
      <c r="F64" s="413">
        <v>10</v>
      </c>
      <c r="G64" s="412">
        <v>153</v>
      </c>
      <c r="H64" s="413">
        <v>208</v>
      </c>
      <c r="I64" s="412">
        <v>79</v>
      </c>
      <c r="J64" s="413">
        <v>14</v>
      </c>
      <c r="K64" s="469">
        <v>6</v>
      </c>
      <c r="L64" s="621"/>
      <c r="M64" s="621"/>
    </row>
    <row r="65" spans="1:13" ht="15" customHeight="1" x14ac:dyDescent="0.2">
      <c r="A65" s="100"/>
      <c r="B65" s="100"/>
      <c r="C65" s="89" t="s">
        <v>38</v>
      </c>
      <c r="D65" s="249" t="s">
        <v>105</v>
      </c>
      <c r="E65" s="417">
        <v>406</v>
      </c>
      <c r="F65" s="413" t="s">
        <v>163</v>
      </c>
      <c r="G65" s="412">
        <v>118</v>
      </c>
      <c r="H65" s="413">
        <v>147</v>
      </c>
      <c r="I65" s="412">
        <v>83</v>
      </c>
      <c r="J65" s="648" t="s">
        <v>163</v>
      </c>
      <c r="K65" s="469">
        <v>11</v>
      </c>
      <c r="L65" s="621"/>
      <c r="M65" s="621"/>
    </row>
    <row r="66" spans="1:13" ht="15" customHeight="1" x14ac:dyDescent="0.2">
      <c r="A66" s="100"/>
      <c r="B66" s="100"/>
      <c r="C66" s="89" t="s">
        <v>38</v>
      </c>
      <c r="D66" s="249" t="s">
        <v>106</v>
      </c>
      <c r="E66" s="417">
        <v>1299</v>
      </c>
      <c r="F66" s="413">
        <v>43</v>
      </c>
      <c r="G66" s="412">
        <v>640</v>
      </c>
      <c r="H66" s="413">
        <v>431</v>
      </c>
      <c r="I66" s="412">
        <v>153</v>
      </c>
      <c r="J66" s="413">
        <v>24</v>
      </c>
      <c r="K66" s="469">
        <v>8</v>
      </c>
      <c r="L66" s="621"/>
      <c r="M66" s="621"/>
    </row>
    <row r="67" spans="1:13" ht="15" customHeight="1" x14ac:dyDescent="0.2">
      <c r="A67" s="100"/>
      <c r="B67" s="100"/>
      <c r="D67" s="249" t="s">
        <v>104</v>
      </c>
      <c r="E67" s="417">
        <v>13537</v>
      </c>
      <c r="F67" s="413">
        <v>141</v>
      </c>
      <c r="G67" s="412">
        <v>4382</v>
      </c>
      <c r="H67" s="413">
        <v>4455</v>
      </c>
      <c r="I67" s="412">
        <v>2687</v>
      </c>
      <c r="J67" s="413">
        <v>1219</v>
      </c>
      <c r="K67" s="469">
        <v>653</v>
      </c>
      <c r="L67" s="621"/>
      <c r="M67" s="621"/>
    </row>
    <row r="68" spans="1:13" ht="15" customHeight="1" x14ac:dyDescent="0.2">
      <c r="A68" s="100"/>
      <c r="B68" s="100"/>
      <c r="C68" s="107" t="s">
        <v>57</v>
      </c>
      <c r="D68" s="249"/>
      <c r="E68" s="417">
        <v>1912</v>
      </c>
      <c r="F68" s="413">
        <v>27</v>
      </c>
      <c r="G68" s="412">
        <v>448</v>
      </c>
      <c r="H68" s="413">
        <v>574</v>
      </c>
      <c r="I68" s="412">
        <v>500</v>
      </c>
      <c r="J68" s="648" t="s">
        <v>163</v>
      </c>
      <c r="K68" s="656" t="s">
        <v>163</v>
      </c>
      <c r="L68" s="621"/>
      <c r="M68" s="621"/>
    </row>
    <row r="69" spans="1:13" ht="15" customHeight="1" x14ac:dyDescent="0.2">
      <c r="A69" s="100"/>
      <c r="B69" s="100"/>
      <c r="C69" s="89" t="s">
        <v>38</v>
      </c>
      <c r="D69" s="249" t="s">
        <v>107</v>
      </c>
      <c r="E69" s="417">
        <v>254</v>
      </c>
      <c r="F69" s="413" t="s">
        <v>163</v>
      </c>
      <c r="G69" s="412" t="s">
        <v>163</v>
      </c>
      <c r="H69" s="413">
        <v>94</v>
      </c>
      <c r="I69" s="412">
        <v>48</v>
      </c>
      <c r="J69" s="648" t="s">
        <v>163</v>
      </c>
      <c r="K69" s="469" t="s">
        <v>163</v>
      </c>
      <c r="L69" s="659"/>
      <c r="M69" s="621"/>
    </row>
    <row r="70" spans="1:13" ht="15" customHeight="1" x14ac:dyDescent="0.2">
      <c r="A70" s="100"/>
      <c r="B70" s="100"/>
      <c r="C70" s="89" t="s">
        <v>38</v>
      </c>
      <c r="D70" s="249" t="s">
        <v>108</v>
      </c>
      <c r="E70" s="417">
        <v>1658</v>
      </c>
      <c r="F70" s="648" t="s">
        <v>163</v>
      </c>
      <c r="G70" s="413" t="s">
        <v>163</v>
      </c>
      <c r="H70" s="413">
        <v>480</v>
      </c>
      <c r="I70" s="412">
        <v>452</v>
      </c>
      <c r="J70" s="413">
        <v>229</v>
      </c>
      <c r="K70" s="469">
        <v>122</v>
      </c>
      <c r="L70" s="621"/>
      <c r="M70" s="621"/>
    </row>
    <row r="71" spans="1:13" s="279" customFormat="1" ht="15" customHeight="1" x14ac:dyDescent="0.2">
      <c r="A71" s="100"/>
      <c r="B71" s="106" t="s">
        <v>44</v>
      </c>
      <c r="C71" s="286" t="s">
        <v>38</v>
      </c>
      <c r="D71" s="278"/>
      <c r="E71" s="471">
        <v>43073</v>
      </c>
      <c r="F71" s="466">
        <v>977</v>
      </c>
      <c r="G71" s="467">
        <v>12352</v>
      </c>
      <c r="H71" s="466">
        <v>15102</v>
      </c>
      <c r="I71" s="467">
        <v>8668</v>
      </c>
      <c r="J71" s="466">
        <v>4011</v>
      </c>
      <c r="K71" s="468">
        <v>1963</v>
      </c>
      <c r="L71" s="621"/>
      <c r="M71" s="621"/>
    </row>
    <row r="72" spans="1:13" ht="15" customHeight="1" x14ac:dyDescent="0.2">
      <c r="A72" s="100"/>
      <c r="B72" s="100"/>
      <c r="C72" s="107" t="s">
        <v>58</v>
      </c>
      <c r="D72" s="249"/>
      <c r="E72" s="417">
        <v>27731</v>
      </c>
      <c r="F72" s="413">
        <v>732</v>
      </c>
      <c r="G72" s="412">
        <v>8442</v>
      </c>
      <c r="H72" s="413">
        <v>10081</v>
      </c>
      <c r="I72" s="412">
        <v>5040</v>
      </c>
      <c r="J72" s="413">
        <v>2309</v>
      </c>
      <c r="K72" s="469">
        <v>1127</v>
      </c>
      <c r="L72" s="621"/>
      <c r="M72" s="621"/>
    </row>
    <row r="73" spans="1:13" ht="15" customHeight="1" x14ac:dyDescent="0.2">
      <c r="A73" s="100"/>
      <c r="B73" s="100"/>
      <c r="C73" s="89" t="s">
        <v>38</v>
      </c>
      <c r="D73" s="249" t="s">
        <v>109</v>
      </c>
      <c r="E73" s="417">
        <v>1655</v>
      </c>
      <c r="F73" s="413">
        <v>42</v>
      </c>
      <c r="G73" s="412">
        <v>703</v>
      </c>
      <c r="H73" s="413">
        <v>618</v>
      </c>
      <c r="I73" s="412">
        <v>216</v>
      </c>
      <c r="J73" s="413">
        <v>59</v>
      </c>
      <c r="K73" s="469">
        <v>17</v>
      </c>
      <c r="L73" s="621"/>
      <c r="M73" s="621"/>
    </row>
    <row r="74" spans="1:13" ht="15" customHeight="1" x14ac:dyDescent="0.2">
      <c r="A74" s="100"/>
      <c r="B74" s="100"/>
      <c r="C74" s="89" t="s">
        <v>38</v>
      </c>
      <c r="D74" s="249" t="s">
        <v>110</v>
      </c>
      <c r="E74" s="417">
        <v>24439</v>
      </c>
      <c r="F74" s="413">
        <v>627</v>
      </c>
      <c r="G74" s="412">
        <v>7132</v>
      </c>
      <c r="H74" s="413">
        <v>8956</v>
      </c>
      <c r="I74" s="412">
        <v>4534</v>
      </c>
      <c r="J74" s="413">
        <v>2123</v>
      </c>
      <c r="K74" s="469">
        <v>1067</v>
      </c>
      <c r="L74" s="621"/>
      <c r="M74" s="621"/>
    </row>
    <row r="75" spans="1:13" ht="15" customHeight="1" x14ac:dyDescent="0.2">
      <c r="A75" s="100"/>
      <c r="B75" s="100"/>
      <c r="C75" s="89" t="s">
        <v>38</v>
      </c>
      <c r="D75" s="249" t="s">
        <v>111</v>
      </c>
      <c r="E75" s="417">
        <v>571</v>
      </c>
      <c r="F75" s="413" t="s">
        <v>163</v>
      </c>
      <c r="G75" s="412">
        <v>221</v>
      </c>
      <c r="H75" s="413">
        <v>165</v>
      </c>
      <c r="I75" s="412">
        <v>94</v>
      </c>
      <c r="J75" s="648" t="s">
        <v>163</v>
      </c>
      <c r="K75" s="469">
        <v>25</v>
      </c>
      <c r="L75" s="621"/>
      <c r="M75" s="621"/>
    </row>
    <row r="76" spans="1:13" ht="15" customHeight="1" x14ac:dyDescent="0.2">
      <c r="A76" s="100"/>
      <c r="B76" s="100"/>
      <c r="C76" s="89" t="s">
        <v>38</v>
      </c>
      <c r="D76" s="249" t="s">
        <v>113</v>
      </c>
      <c r="E76" s="417">
        <v>502</v>
      </c>
      <c r="F76" s="413">
        <v>22</v>
      </c>
      <c r="G76" s="412">
        <v>200</v>
      </c>
      <c r="H76" s="413">
        <v>149</v>
      </c>
      <c r="I76" s="412">
        <v>91</v>
      </c>
      <c r="J76" s="413">
        <v>34</v>
      </c>
      <c r="K76" s="469">
        <v>6</v>
      </c>
      <c r="L76" s="621"/>
      <c r="M76" s="621"/>
    </row>
    <row r="77" spans="1:13" ht="15" customHeight="1" x14ac:dyDescent="0.2">
      <c r="A77" s="100"/>
      <c r="B77" s="100"/>
      <c r="C77" s="89" t="s">
        <v>38</v>
      </c>
      <c r="D77" s="249" t="s">
        <v>114</v>
      </c>
      <c r="E77" s="417">
        <v>383</v>
      </c>
      <c r="F77" s="413" t="s">
        <v>163</v>
      </c>
      <c r="G77" s="412">
        <v>130</v>
      </c>
      <c r="H77" s="413">
        <v>135</v>
      </c>
      <c r="I77" s="624" t="s">
        <v>163</v>
      </c>
      <c r="J77" s="648" t="s">
        <v>163</v>
      </c>
      <c r="K77" s="469">
        <v>7</v>
      </c>
      <c r="L77" s="621"/>
      <c r="M77" s="621"/>
    </row>
    <row r="78" spans="1:13" ht="15" customHeight="1" x14ac:dyDescent="0.2">
      <c r="A78" s="100"/>
      <c r="B78" s="100"/>
      <c r="D78" s="249" t="s">
        <v>112</v>
      </c>
      <c r="E78" s="417">
        <v>181</v>
      </c>
      <c r="F78" s="413">
        <v>19</v>
      </c>
      <c r="G78" s="412">
        <v>56</v>
      </c>
      <c r="H78" s="413">
        <v>58</v>
      </c>
      <c r="I78" s="624" t="s">
        <v>163</v>
      </c>
      <c r="J78" s="648" t="s">
        <v>163</v>
      </c>
      <c r="K78" s="469">
        <v>5</v>
      </c>
      <c r="L78" s="621"/>
      <c r="M78" s="621"/>
    </row>
    <row r="79" spans="1:13" ht="15" customHeight="1" x14ac:dyDescent="0.2">
      <c r="A79" s="100"/>
      <c r="B79" s="100"/>
      <c r="C79" s="107" t="s">
        <v>59</v>
      </c>
      <c r="D79" s="249"/>
      <c r="E79" s="417">
        <v>15342</v>
      </c>
      <c r="F79" s="413">
        <v>245</v>
      </c>
      <c r="G79" s="412">
        <v>3910</v>
      </c>
      <c r="H79" s="413">
        <v>5021</v>
      </c>
      <c r="I79" s="412">
        <v>3628</v>
      </c>
      <c r="J79" s="413">
        <v>1702</v>
      </c>
      <c r="K79" s="469">
        <v>836</v>
      </c>
      <c r="L79" s="621"/>
      <c r="M79" s="621"/>
    </row>
    <row r="80" spans="1:13" ht="15" customHeight="1" x14ac:dyDescent="0.2">
      <c r="A80" s="100"/>
      <c r="B80" s="100"/>
      <c r="C80" s="89" t="s">
        <v>38</v>
      </c>
      <c r="D80" s="249" t="s">
        <v>115</v>
      </c>
      <c r="E80" s="417">
        <v>1857</v>
      </c>
      <c r="F80" s="414">
        <v>33</v>
      </c>
      <c r="G80" s="412">
        <v>507</v>
      </c>
      <c r="H80" s="413">
        <v>656</v>
      </c>
      <c r="I80" s="412">
        <v>430</v>
      </c>
      <c r="J80" s="413">
        <v>164</v>
      </c>
      <c r="K80" s="469">
        <v>67</v>
      </c>
      <c r="L80" s="621"/>
      <c r="M80" s="621"/>
    </row>
    <row r="81" spans="1:13" ht="15" customHeight="1" x14ac:dyDescent="0.2">
      <c r="A81" s="100"/>
      <c r="B81" s="100"/>
      <c r="C81" s="89" t="s">
        <v>38</v>
      </c>
      <c r="D81" s="249" t="s">
        <v>116</v>
      </c>
      <c r="E81" s="417">
        <v>292</v>
      </c>
      <c r="F81" s="413" t="s">
        <v>163</v>
      </c>
      <c r="G81" s="412">
        <v>73</v>
      </c>
      <c r="H81" s="413">
        <v>117</v>
      </c>
      <c r="I81" s="412">
        <v>66</v>
      </c>
      <c r="J81" s="413">
        <v>31</v>
      </c>
      <c r="K81" s="656" t="s">
        <v>163</v>
      </c>
      <c r="L81" s="621"/>
      <c r="M81" s="621"/>
    </row>
    <row r="82" spans="1:13" ht="15" customHeight="1" x14ac:dyDescent="0.2">
      <c r="A82" s="100"/>
      <c r="B82" s="100"/>
      <c r="C82" s="89" t="s">
        <v>38</v>
      </c>
      <c r="D82" s="249" t="s">
        <v>117</v>
      </c>
      <c r="E82" s="417">
        <v>2262</v>
      </c>
      <c r="F82" s="414" t="s">
        <v>163</v>
      </c>
      <c r="G82" s="412">
        <v>620</v>
      </c>
      <c r="H82" s="413">
        <v>645</v>
      </c>
      <c r="I82" s="412">
        <v>599</v>
      </c>
      <c r="J82" s="413">
        <v>251</v>
      </c>
      <c r="K82" s="656" t="s">
        <v>163</v>
      </c>
      <c r="L82" s="621"/>
      <c r="M82" s="621"/>
    </row>
    <row r="83" spans="1:13" ht="15" customHeight="1" x14ac:dyDescent="0.2">
      <c r="A83" s="100"/>
      <c r="B83" s="100"/>
      <c r="C83" s="89" t="s">
        <v>38</v>
      </c>
      <c r="D83" s="249" t="s">
        <v>118</v>
      </c>
      <c r="E83" s="417">
        <v>3548</v>
      </c>
      <c r="F83" s="413">
        <v>32</v>
      </c>
      <c r="G83" s="412">
        <v>962</v>
      </c>
      <c r="H83" s="413">
        <v>1082</v>
      </c>
      <c r="I83" s="412">
        <v>883</v>
      </c>
      <c r="J83" s="413">
        <v>393</v>
      </c>
      <c r="K83" s="469">
        <v>196</v>
      </c>
      <c r="L83" s="621"/>
      <c r="M83" s="621"/>
    </row>
    <row r="84" spans="1:13" ht="15" customHeight="1" x14ac:dyDescent="0.2">
      <c r="A84" s="100"/>
      <c r="B84" s="100"/>
      <c r="C84" s="89" t="s">
        <v>38</v>
      </c>
      <c r="D84" s="249" t="s">
        <v>119</v>
      </c>
      <c r="E84" s="417">
        <v>5096</v>
      </c>
      <c r="F84" s="413">
        <v>79</v>
      </c>
      <c r="G84" s="412">
        <v>994</v>
      </c>
      <c r="H84" s="413">
        <v>1679</v>
      </c>
      <c r="I84" s="412">
        <v>1235</v>
      </c>
      <c r="J84" s="413">
        <v>716</v>
      </c>
      <c r="K84" s="469">
        <v>393</v>
      </c>
      <c r="L84" s="621"/>
      <c r="M84" s="621"/>
    </row>
    <row r="85" spans="1:13" ht="15" customHeight="1" x14ac:dyDescent="0.2">
      <c r="A85" s="100"/>
      <c r="B85" s="100"/>
      <c r="C85" s="89" t="s">
        <v>38</v>
      </c>
      <c r="D85" s="249" t="s">
        <v>120</v>
      </c>
      <c r="E85" s="417">
        <v>607</v>
      </c>
      <c r="F85" s="413">
        <v>31</v>
      </c>
      <c r="G85" s="412">
        <v>191</v>
      </c>
      <c r="H85" s="413">
        <v>257</v>
      </c>
      <c r="I85" s="412">
        <v>93</v>
      </c>
      <c r="J85" s="413">
        <v>27</v>
      </c>
      <c r="K85" s="469">
        <v>8</v>
      </c>
      <c r="L85" s="621"/>
      <c r="M85" s="621"/>
    </row>
    <row r="86" spans="1:13" ht="15" customHeight="1" x14ac:dyDescent="0.2">
      <c r="A86" s="100"/>
      <c r="B86" s="100"/>
      <c r="C86" s="89" t="s">
        <v>38</v>
      </c>
      <c r="D86" s="249" t="s">
        <v>121</v>
      </c>
      <c r="E86" s="417">
        <v>913</v>
      </c>
      <c r="F86" s="413">
        <v>7</v>
      </c>
      <c r="G86" s="412">
        <v>253</v>
      </c>
      <c r="H86" s="413">
        <v>308</v>
      </c>
      <c r="I86" s="412">
        <v>212</v>
      </c>
      <c r="J86" s="413">
        <v>86</v>
      </c>
      <c r="K86" s="469">
        <v>47</v>
      </c>
      <c r="L86" s="621"/>
      <c r="M86" s="621"/>
    </row>
    <row r="87" spans="1:13" ht="15" customHeight="1" x14ac:dyDescent="0.2">
      <c r="A87" s="100"/>
      <c r="B87" s="100"/>
      <c r="C87" s="89" t="s">
        <v>38</v>
      </c>
      <c r="D87" s="249" t="s">
        <v>122</v>
      </c>
      <c r="E87" s="417">
        <v>767</v>
      </c>
      <c r="F87" s="413">
        <v>33</v>
      </c>
      <c r="G87" s="412">
        <v>310</v>
      </c>
      <c r="H87" s="413">
        <v>277</v>
      </c>
      <c r="I87" s="412">
        <v>110</v>
      </c>
      <c r="J87" s="413">
        <v>34</v>
      </c>
      <c r="K87" s="469">
        <v>3</v>
      </c>
      <c r="L87" s="621"/>
      <c r="M87" s="621"/>
    </row>
    <row r="88" spans="1:13" s="279" customFormat="1" ht="15" customHeight="1" x14ac:dyDescent="0.2">
      <c r="A88" s="100"/>
      <c r="B88" s="106" t="s">
        <v>45</v>
      </c>
      <c r="C88" s="286" t="s">
        <v>38</v>
      </c>
      <c r="D88" s="278"/>
      <c r="E88" s="471">
        <v>26603</v>
      </c>
      <c r="F88" s="466">
        <v>598</v>
      </c>
      <c r="G88" s="467">
        <v>6738</v>
      </c>
      <c r="H88" s="466">
        <v>9998</v>
      </c>
      <c r="I88" s="467">
        <v>5594</v>
      </c>
      <c r="J88" s="649" t="s">
        <v>163</v>
      </c>
      <c r="K88" s="655" t="s">
        <v>163</v>
      </c>
      <c r="L88" s="621"/>
      <c r="M88" s="621"/>
    </row>
    <row r="89" spans="1:13" ht="15" customHeight="1" x14ac:dyDescent="0.2">
      <c r="A89" s="100"/>
      <c r="B89" s="100"/>
      <c r="C89" s="107" t="s">
        <v>60</v>
      </c>
      <c r="D89" s="249"/>
      <c r="E89" s="417">
        <v>10075</v>
      </c>
      <c r="F89" s="413">
        <v>145</v>
      </c>
      <c r="G89" s="412">
        <v>2359</v>
      </c>
      <c r="H89" s="413">
        <v>4400</v>
      </c>
      <c r="I89" s="412">
        <v>2058</v>
      </c>
      <c r="J89" s="413">
        <v>750</v>
      </c>
      <c r="K89" s="469">
        <v>363</v>
      </c>
      <c r="L89" s="621"/>
      <c r="M89" s="621"/>
    </row>
    <row r="90" spans="1:13" ht="15" customHeight="1" x14ac:dyDescent="0.2">
      <c r="A90" s="100"/>
      <c r="B90" s="100"/>
      <c r="C90" s="89" t="s">
        <v>38</v>
      </c>
      <c r="D90" s="249" t="s">
        <v>123</v>
      </c>
      <c r="E90" s="417">
        <v>9570</v>
      </c>
      <c r="F90" s="413">
        <v>138</v>
      </c>
      <c r="G90" s="412">
        <v>2239</v>
      </c>
      <c r="H90" s="413">
        <v>4205</v>
      </c>
      <c r="I90" s="412">
        <v>1935</v>
      </c>
      <c r="J90" s="413">
        <v>706</v>
      </c>
      <c r="K90" s="469">
        <v>347</v>
      </c>
      <c r="L90" s="621"/>
      <c r="M90" s="621"/>
    </row>
    <row r="91" spans="1:13" ht="15" customHeight="1" x14ac:dyDescent="0.2">
      <c r="A91" s="100"/>
      <c r="B91" s="100"/>
      <c r="C91" s="89" t="s">
        <v>38</v>
      </c>
      <c r="D91" s="249" t="s">
        <v>124</v>
      </c>
      <c r="E91" s="417">
        <v>213</v>
      </c>
      <c r="F91" s="413">
        <v>4</v>
      </c>
      <c r="G91" s="412">
        <v>50</v>
      </c>
      <c r="H91" s="413">
        <v>78</v>
      </c>
      <c r="I91" s="412">
        <v>54</v>
      </c>
      <c r="J91" s="413">
        <v>22</v>
      </c>
      <c r="K91" s="470">
        <v>5</v>
      </c>
      <c r="L91" s="621"/>
      <c r="M91" s="621"/>
    </row>
    <row r="92" spans="1:13" ht="15" customHeight="1" x14ac:dyDescent="0.2">
      <c r="A92" s="100"/>
      <c r="B92" s="100"/>
      <c r="C92" s="89" t="s">
        <v>38</v>
      </c>
      <c r="D92" s="249" t="s">
        <v>127</v>
      </c>
      <c r="E92" s="417">
        <v>147</v>
      </c>
      <c r="F92" s="413" t="s">
        <v>163</v>
      </c>
      <c r="G92" s="412">
        <v>33</v>
      </c>
      <c r="H92" s="413">
        <v>66</v>
      </c>
      <c r="I92" s="624" t="s">
        <v>163</v>
      </c>
      <c r="J92" s="413">
        <v>8</v>
      </c>
      <c r="K92" s="469">
        <v>7</v>
      </c>
      <c r="L92" s="621"/>
      <c r="M92" s="621"/>
    </row>
    <row r="93" spans="1:13" ht="15" customHeight="1" x14ac:dyDescent="0.2">
      <c r="A93" s="100"/>
      <c r="B93" s="100"/>
      <c r="C93" s="89" t="s">
        <v>38</v>
      </c>
      <c r="D93" s="249" t="s">
        <v>125</v>
      </c>
      <c r="E93" s="417">
        <v>121</v>
      </c>
      <c r="F93" s="414" t="s">
        <v>163</v>
      </c>
      <c r="G93" s="412">
        <v>32</v>
      </c>
      <c r="H93" s="413">
        <v>45</v>
      </c>
      <c r="I93" s="624" t="s">
        <v>163</v>
      </c>
      <c r="J93" s="413">
        <v>9</v>
      </c>
      <c r="K93" s="656" t="s">
        <v>163</v>
      </c>
      <c r="L93" s="621"/>
      <c r="M93" s="621"/>
    </row>
    <row r="94" spans="1:13" ht="15" customHeight="1" x14ac:dyDescent="0.2">
      <c r="A94" s="100"/>
      <c r="B94" s="100"/>
      <c r="D94" s="249" t="s">
        <v>126</v>
      </c>
      <c r="E94" s="417">
        <v>24</v>
      </c>
      <c r="F94" s="413" t="s">
        <v>163</v>
      </c>
      <c r="G94" s="412">
        <v>5</v>
      </c>
      <c r="H94" s="413">
        <v>6</v>
      </c>
      <c r="I94" s="624" t="s">
        <v>163</v>
      </c>
      <c r="J94" s="413">
        <v>5</v>
      </c>
      <c r="K94" s="473" t="s">
        <v>163</v>
      </c>
      <c r="L94" s="621"/>
      <c r="M94" s="621"/>
    </row>
    <row r="95" spans="1:13" ht="15" customHeight="1" x14ac:dyDescent="0.2">
      <c r="A95" s="100"/>
      <c r="B95" s="100"/>
      <c r="C95" s="107" t="s">
        <v>61</v>
      </c>
      <c r="D95" s="249"/>
      <c r="E95" s="417">
        <v>13323</v>
      </c>
      <c r="F95" s="413">
        <v>445</v>
      </c>
      <c r="G95" s="412">
        <v>3984</v>
      </c>
      <c r="H95" s="413">
        <v>4737</v>
      </c>
      <c r="I95" s="412">
        <v>2592</v>
      </c>
      <c r="J95" s="413">
        <v>1068</v>
      </c>
      <c r="K95" s="469">
        <v>497</v>
      </c>
      <c r="L95" s="621"/>
      <c r="M95" s="621"/>
    </row>
    <row r="96" spans="1:13" ht="15" customHeight="1" x14ac:dyDescent="0.2">
      <c r="A96" s="100"/>
      <c r="B96" s="100"/>
      <c r="C96" s="89" t="s">
        <v>38</v>
      </c>
      <c r="D96" s="249" t="s">
        <v>129</v>
      </c>
      <c r="E96" s="417">
        <v>287</v>
      </c>
      <c r="F96" s="413">
        <v>8</v>
      </c>
      <c r="G96" s="412">
        <v>104</v>
      </c>
      <c r="H96" s="413">
        <v>89</v>
      </c>
      <c r="I96" s="624" t="s">
        <v>163</v>
      </c>
      <c r="J96" s="648" t="s">
        <v>163</v>
      </c>
      <c r="K96" s="656" t="s">
        <v>163</v>
      </c>
      <c r="L96" s="621"/>
      <c r="M96" s="621"/>
    </row>
    <row r="97" spans="1:13" ht="15" customHeight="1" x14ac:dyDescent="0.2">
      <c r="A97" s="100"/>
      <c r="B97" s="100"/>
      <c r="C97" s="89" t="s">
        <v>38</v>
      </c>
      <c r="D97" s="249" t="s">
        <v>130</v>
      </c>
      <c r="E97" s="417">
        <v>455</v>
      </c>
      <c r="F97" s="413" t="s">
        <v>163</v>
      </c>
      <c r="G97" s="412">
        <v>74</v>
      </c>
      <c r="H97" s="413">
        <v>132</v>
      </c>
      <c r="I97" s="412">
        <v>123</v>
      </c>
      <c r="J97" s="414" t="s">
        <v>163</v>
      </c>
      <c r="K97" s="465" t="s">
        <v>163</v>
      </c>
      <c r="L97" s="621"/>
      <c r="M97" s="621"/>
    </row>
    <row r="98" spans="1:13" ht="15" customHeight="1" x14ac:dyDescent="0.2">
      <c r="A98" s="100"/>
      <c r="B98" s="100"/>
      <c r="C98" s="89" t="s">
        <v>38</v>
      </c>
      <c r="D98" s="249" t="s">
        <v>131</v>
      </c>
      <c r="E98" s="417">
        <v>376</v>
      </c>
      <c r="F98" s="413">
        <v>4</v>
      </c>
      <c r="G98" s="412">
        <v>98</v>
      </c>
      <c r="H98" s="413">
        <v>124</v>
      </c>
      <c r="I98" s="412">
        <v>115</v>
      </c>
      <c r="J98" s="413">
        <v>31</v>
      </c>
      <c r="K98" s="469">
        <v>4</v>
      </c>
      <c r="L98" s="621"/>
      <c r="M98" s="621"/>
    </row>
    <row r="99" spans="1:13" ht="15" customHeight="1" x14ac:dyDescent="0.2">
      <c r="A99" s="100"/>
      <c r="B99" s="100"/>
      <c r="C99" s="89" t="s">
        <v>38</v>
      </c>
      <c r="D99" s="249" t="s">
        <v>132</v>
      </c>
      <c r="E99" s="417">
        <v>12107</v>
      </c>
      <c r="F99" s="414">
        <v>431</v>
      </c>
      <c r="G99" s="412">
        <v>3681</v>
      </c>
      <c r="H99" s="413">
        <v>4371</v>
      </c>
      <c r="I99" s="412">
        <v>2253</v>
      </c>
      <c r="J99" s="413">
        <v>920</v>
      </c>
      <c r="K99" s="469">
        <v>451</v>
      </c>
      <c r="L99" s="621"/>
      <c r="M99" s="621"/>
    </row>
    <row r="100" spans="1:13" ht="15" customHeight="1" x14ac:dyDescent="0.2">
      <c r="A100" s="100"/>
      <c r="B100" s="100"/>
      <c r="D100" s="249" t="s">
        <v>128</v>
      </c>
      <c r="E100" s="417">
        <v>98</v>
      </c>
      <c r="F100" s="413" t="s">
        <v>163</v>
      </c>
      <c r="G100" s="412">
        <v>27</v>
      </c>
      <c r="H100" s="413">
        <v>21</v>
      </c>
      <c r="I100" s="412" t="s">
        <v>163</v>
      </c>
      <c r="J100" s="648" t="s">
        <v>163</v>
      </c>
      <c r="K100" s="465" t="s">
        <v>517</v>
      </c>
      <c r="L100" s="621"/>
      <c r="M100" s="621"/>
    </row>
    <row r="101" spans="1:13" ht="15" customHeight="1" x14ac:dyDescent="0.2">
      <c r="A101" s="100"/>
      <c r="B101" s="100"/>
      <c r="C101" s="107" t="s">
        <v>62</v>
      </c>
      <c r="D101" s="249"/>
      <c r="E101" s="417">
        <v>3205</v>
      </c>
      <c r="F101" s="413">
        <v>8</v>
      </c>
      <c r="G101" s="412">
        <v>395</v>
      </c>
      <c r="H101" s="413">
        <v>861</v>
      </c>
      <c r="I101" s="413">
        <v>944</v>
      </c>
      <c r="J101" s="656" t="s">
        <v>163</v>
      </c>
      <c r="K101" s="465" t="s">
        <v>163</v>
      </c>
      <c r="L101" s="621"/>
      <c r="M101" s="621"/>
    </row>
    <row r="102" spans="1:13" ht="15" customHeight="1" x14ac:dyDescent="0.2">
      <c r="A102" s="100"/>
      <c r="B102" s="100"/>
      <c r="C102" s="89" t="s">
        <v>38</v>
      </c>
      <c r="D102" s="249" t="s">
        <v>133</v>
      </c>
      <c r="E102" s="417">
        <v>308</v>
      </c>
      <c r="F102" s="418" t="s">
        <v>163</v>
      </c>
      <c r="G102" s="412">
        <v>57</v>
      </c>
      <c r="H102" s="413">
        <v>106</v>
      </c>
      <c r="I102" s="413">
        <v>94</v>
      </c>
      <c r="J102" s="469">
        <v>38</v>
      </c>
      <c r="K102" s="656" t="s">
        <v>163</v>
      </c>
      <c r="L102" s="621"/>
      <c r="M102" s="621"/>
    </row>
    <row r="103" spans="1:13" ht="15" customHeight="1" x14ac:dyDescent="0.2">
      <c r="A103" s="100"/>
      <c r="B103" s="100"/>
      <c r="C103" s="89" t="s">
        <v>38</v>
      </c>
      <c r="D103" s="249" t="s">
        <v>134</v>
      </c>
      <c r="E103" s="417">
        <v>111</v>
      </c>
      <c r="F103" s="413" t="s">
        <v>517</v>
      </c>
      <c r="G103" s="412">
        <v>28</v>
      </c>
      <c r="H103" s="413">
        <v>47</v>
      </c>
      <c r="I103" s="648" t="s">
        <v>163</v>
      </c>
      <c r="J103" s="465" t="s">
        <v>163</v>
      </c>
      <c r="K103" s="465" t="s">
        <v>517</v>
      </c>
      <c r="L103" s="621"/>
      <c r="M103" s="621"/>
    </row>
    <row r="104" spans="1:13" ht="15" customHeight="1" x14ac:dyDescent="0.2">
      <c r="A104" s="101"/>
      <c r="B104" s="101"/>
      <c r="C104" s="90" t="s">
        <v>38</v>
      </c>
      <c r="D104" s="247" t="s">
        <v>135</v>
      </c>
      <c r="E104" s="474">
        <v>2786</v>
      </c>
      <c r="F104" s="661" t="s">
        <v>163</v>
      </c>
      <c r="G104" s="475">
        <v>310</v>
      </c>
      <c r="H104" s="476">
        <v>708</v>
      </c>
      <c r="I104" s="479" t="s">
        <v>163</v>
      </c>
      <c r="J104" s="677">
        <v>761</v>
      </c>
      <c r="K104" s="680" t="s">
        <v>163</v>
      </c>
      <c r="L104" s="621"/>
      <c r="M104" s="621"/>
    </row>
    <row r="105" spans="1:13" x14ac:dyDescent="0.2">
      <c r="I105" s="584"/>
    </row>
    <row r="106" spans="1:13" ht="409.6" hidden="1" customHeight="1" x14ac:dyDescent="0.2"/>
    <row r="107" spans="1:13" x14ac:dyDescent="0.2">
      <c r="A107" s="119"/>
      <c r="E107" s="621"/>
      <c r="F107" s="621"/>
      <c r="G107" s="621"/>
      <c r="H107" s="621"/>
      <c r="I107" s="621"/>
      <c r="J107" s="621"/>
      <c r="K107" s="621"/>
    </row>
    <row r="108" spans="1:13" x14ac:dyDescent="0.2">
      <c r="A108" s="119"/>
      <c r="E108" s="253"/>
      <c r="F108" s="253"/>
      <c r="G108" s="253"/>
      <c r="H108" s="253"/>
      <c r="I108" s="253"/>
      <c r="J108" s="253"/>
      <c r="K108" s="253"/>
    </row>
    <row r="109" spans="1:13" x14ac:dyDescent="0.2">
      <c r="E109" s="621"/>
      <c r="F109" s="621"/>
      <c r="G109" s="621"/>
      <c r="H109" s="621"/>
      <c r="I109" s="621"/>
      <c r="J109" s="621"/>
      <c r="K109" s="621"/>
    </row>
    <row r="110" spans="1:13" x14ac:dyDescent="0.2">
      <c r="E110" s="253"/>
      <c r="F110" s="253"/>
      <c r="G110" s="253"/>
      <c r="H110" s="253"/>
      <c r="I110" s="253"/>
      <c r="J110" s="253"/>
      <c r="K110" s="253"/>
    </row>
  </sheetData>
  <mergeCells count="7">
    <mergeCell ref="K1:K2"/>
    <mergeCell ref="A1:F1"/>
    <mergeCell ref="F4:K4"/>
    <mergeCell ref="E6:K6"/>
    <mergeCell ref="E4:E5"/>
    <mergeCell ref="A4:A6"/>
    <mergeCell ref="B4:D6"/>
  </mergeCells>
  <hyperlinks>
    <hyperlink ref="K1" location="'Spis tablic  List of tables 1.1'!A1" display="'Spis tablic  List of tables 1.1'!A1"/>
    <hyperlink ref="K1:K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showGridLines="0" zoomScaleNormal="100" workbookViewId="0">
      <pane ySplit="6" topLeftCell="A7" activePane="bottomLeft" state="frozen"/>
      <selection activeCell="F16" sqref="F16"/>
      <selection pane="bottomLeft" activeCell="F16" sqref="F16"/>
    </sheetView>
  </sheetViews>
  <sheetFormatPr defaultColWidth="17.140625" defaultRowHeight="12.75" x14ac:dyDescent="0.2"/>
  <cols>
    <col min="1" max="1" width="10.7109375" style="31" customWidth="1"/>
    <col min="2" max="2" width="30.85546875" style="31" bestFit="1" customWidth="1"/>
    <col min="3" max="3" width="25.85546875" style="31" bestFit="1" customWidth="1"/>
    <col min="4" max="4" width="23.7109375" style="31" bestFit="1" customWidth="1"/>
    <col min="5" max="10" width="17.140625" style="31" customWidth="1"/>
    <col min="11" max="11" width="20.85546875" style="31" customWidth="1"/>
    <col min="12" max="16384" width="17.140625" style="31"/>
  </cols>
  <sheetData>
    <row r="1" spans="1:13" ht="15" customHeight="1" x14ac:dyDescent="0.2">
      <c r="A1" s="782" t="s">
        <v>587</v>
      </c>
      <c r="B1" s="782"/>
      <c r="C1" s="782"/>
      <c r="D1" s="782"/>
      <c r="E1" s="782"/>
      <c r="F1" s="782"/>
      <c r="G1" s="17"/>
      <c r="H1" s="17"/>
      <c r="I1" s="17"/>
      <c r="J1" s="17"/>
      <c r="K1" s="738" t="s">
        <v>152</v>
      </c>
      <c r="L1" s="235"/>
    </row>
    <row r="2" spans="1:13" ht="15" customHeight="1" x14ac:dyDescent="0.2">
      <c r="A2" s="883" t="s">
        <v>588</v>
      </c>
      <c r="B2" s="883"/>
      <c r="C2" s="883"/>
      <c r="D2" s="883"/>
      <c r="E2" s="883"/>
      <c r="F2" s="883"/>
      <c r="G2" s="17"/>
      <c r="H2" s="17"/>
      <c r="I2" s="17"/>
      <c r="J2" s="17"/>
      <c r="K2" s="738"/>
      <c r="L2" s="235"/>
    </row>
    <row r="3" spans="1:13" ht="15" customHeight="1" x14ac:dyDescent="0.2">
      <c r="H3" s="47"/>
    </row>
    <row r="4" spans="1:13" ht="25.5" customHeight="1" x14ac:dyDescent="0.2">
      <c r="A4" s="890" t="s">
        <v>201</v>
      </c>
      <c r="B4" s="886" t="s">
        <v>184</v>
      </c>
      <c r="C4" s="886"/>
      <c r="D4" s="894"/>
      <c r="E4" s="742" t="s">
        <v>168</v>
      </c>
      <c r="F4" s="742" t="s">
        <v>195</v>
      </c>
      <c r="G4" s="742"/>
      <c r="H4" s="742"/>
      <c r="I4" s="742"/>
      <c r="J4" s="742"/>
      <c r="K4" s="742"/>
      <c r="L4" s="584"/>
    </row>
    <row r="5" spans="1:13" ht="71.25" customHeight="1" x14ac:dyDescent="0.2">
      <c r="A5" s="884"/>
      <c r="B5" s="869"/>
      <c r="C5" s="869"/>
      <c r="D5" s="869"/>
      <c r="E5" s="742"/>
      <c r="F5" s="142" t="s">
        <v>196</v>
      </c>
      <c r="G5" s="142" t="s">
        <v>197</v>
      </c>
      <c r="H5" s="143" t="s">
        <v>198</v>
      </c>
      <c r="I5" s="143" t="s">
        <v>199</v>
      </c>
      <c r="J5" s="143" t="s">
        <v>200</v>
      </c>
      <c r="K5" s="142" t="s">
        <v>436</v>
      </c>
    </row>
    <row r="6" spans="1:13" ht="34.5" customHeight="1" x14ac:dyDescent="0.2">
      <c r="A6" s="885"/>
      <c r="B6" s="870"/>
      <c r="C6" s="870"/>
      <c r="D6" s="869"/>
      <c r="E6" s="739" t="s">
        <v>520</v>
      </c>
      <c r="F6" s="739"/>
      <c r="G6" s="739"/>
      <c r="H6" s="739"/>
      <c r="I6" s="739"/>
      <c r="J6" s="739"/>
      <c r="K6" s="739"/>
    </row>
    <row r="7" spans="1:13" ht="15" customHeight="1" x14ac:dyDescent="0.2">
      <c r="A7" s="88" t="s">
        <v>36</v>
      </c>
      <c r="B7" s="60"/>
      <c r="C7" s="63" t="s">
        <v>38</v>
      </c>
      <c r="D7" s="248"/>
      <c r="E7" s="447">
        <v>120343.4</v>
      </c>
      <c r="F7" s="448">
        <v>31924.9</v>
      </c>
      <c r="G7" s="449">
        <v>53818</v>
      </c>
      <c r="H7" s="448">
        <v>13480.3</v>
      </c>
      <c r="I7" s="449">
        <v>4120.6000000000004</v>
      </c>
      <c r="J7" s="448">
        <v>10483</v>
      </c>
      <c r="K7" s="450">
        <v>6516.7</v>
      </c>
      <c r="L7" s="605"/>
      <c r="M7" s="605"/>
    </row>
    <row r="8" spans="1:13" s="279" customFormat="1" ht="15" customHeight="1" x14ac:dyDescent="0.2">
      <c r="A8" s="108"/>
      <c r="B8" s="108" t="s">
        <v>39</v>
      </c>
      <c r="C8" s="286" t="s">
        <v>38</v>
      </c>
      <c r="D8" s="278"/>
      <c r="E8" s="451">
        <v>5973.8</v>
      </c>
      <c r="F8" s="393">
        <v>1068.3</v>
      </c>
      <c r="G8" s="392">
        <v>2026.8</v>
      </c>
      <c r="H8" s="393">
        <v>839.9</v>
      </c>
      <c r="I8" s="392">
        <v>243.8</v>
      </c>
      <c r="J8" s="393">
        <v>1087</v>
      </c>
      <c r="K8" s="454">
        <v>707.9</v>
      </c>
      <c r="L8" s="605"/>
      <c r="M8" s="605"/>
    </row>
    <row r="9" spans="1:13" ht="15" customHeight="1" x14ac:dyDescent="0.2">
      <c r="A9" s="91"/>
      <c r="B9" s="91"/>
      <c r="C9" s="109" t="s">
        <v>46</v>
      </c>
      <c r="D9" s="249"/>
      <c r="E9" s="390">
        <v>5057.8</v>
      </c>
      <c r="F9" s="373">
        <v>974.9</v>
      </c>
      <c r="G9" s="388">
        <v>1489.7</v>
      </c>
      <c r="H9" s="373">
        <v>763.8</v>
      </c>
      <c r="I9" s="388">
        <v>235.7</v>
      </c>
      <c r="J9" s="452" t="s">
        <v>163</v>
      </c>
      <c r="K9" s="547" t="s">
        <v>163</v>
      </c>
      <c r="L9" s="605"/>
      <c r="M9" s="605"/>
    </row>
    <row r="10" spans="1:13" ht="15" customHeight="1" x14ac:dyDescent="0.2">
      <c r="A10" s="91"/>
      <c r="B10" s="91"/>
      <c r="C10" s="109" t="s">
        <v>38</v>
      </c>
      <c r="D10" s="249" t="s">
        <v>63</v>
      </c>
      <c r="E10" s="390">
        <v>276.2</v>
      </c>
      <c r="F10" s="373">
        <v>17.899999999999999</v>
      </c>
      <c r="G10" s="388">
        <v>165.6</v>
      </c>
      <c r="H10" s="373">
        <v>82</v>
      </c>
      <c r="I10" s="452">
        <v>8.9</v>
      </c>
      <c r="J10" s="452">
        <v>1.7</v>
      </c>
      <c r="K10" s="375" t="s">
        <v>517</v>
      </c>
      <c r="L10" s="605"/>
      <c r="M10" s="605"/>
    </row>
    <row r="11" spans="1:13" ht="15" customHeight="1" x14ac:dyDescent="0.2">
      <c r="A11" s="91"/>
      <c r="B11" s="91"/>
      <c r="C11" s="109" t="s">
        <v>38</v>
      </c>
      <c r="D11" s="249" t="s">
        <v>64</v>
      </c>
      <c r="E11" s="390">
        <v>4157.6000000000004</v>
      </c>
      <c r="F11" s="373">
        <v>887.3</v>
      </c>
      <c r="G11" s="388">
        <v>983.7</v>
      </c>
      <c r="H11" s="373">
        <v>655.20000000000005</v>
      </c>
      <c r="I11" s="547" t="s">
        <v>163</v>
      </c>
      <c r="J11" s="453" t="s">
        <v>163</v>
      </c>
      <c r="K11" s="373">
        <v>618.6</v>
      </c>
      <c r="L11" s="605"/>
      <c r="M11" s="663"/>
    </row>
    <row r="12" spans="1:13" ht="15" customHeight="1" x14ac:dyDescent="0.2">
      <c r="A12" s="91"/>
      <c r="B12" s="91"/>
      <c r="C12" s="109" t="s">
        <v>38</v>
      </c>
      <c r="D12" s="249" t="s">
        <v>65</v>
      </c>
      <c r="E12" s="390">
        <v>183.8</v>
      </c>
      <c r="F12" s="373">
        <v>12.5</v>
      </c>
      <c r="G12" s="388">
        <v>110.3</v>
      </c>
      <c r="H12" s="373" t="s">
        <v>163</v>
      </c>
      <c r="I12" s="388">
        <v>16</v>
      </c>
      <c r="J12" s="453">
        <v>30.6</v>
      </c>
      <c r="K12" s="547" t="s">
        <v>163</v>
      </c>
      <c r="L12" s="605"/>
      <c r="M12" s="605"/>
    </row>
    <row r="13" spans="1:13" ht="15" customHeight="1" x14ac:dyDescent="0.2">
      <c r="A13" s="91"/>
      <c r="B13" s="91"/>
      <c r="C13" s="109" t="s">
        <v>38</v>
      </c>
      <c r="D13" s="249" t="s">
        <v>66</v>
      </c>
      <c r="E13" s="390">
        <v>136.5</v>
      </c>
      <c r="F13" s="373">
        <v>26.5</v>
      </c>
      <c r="G13" s="388">
        <v>105.8</v>
      </c>
      <c r="H13" s="373" t="s">
        <v>517</v>
      </c>
      <c r="I13" s="631" t="s">
        <v>163</v>
      </c>
      <c r="J13" s="453" t="s">
        <v>517</v>
      </c>
      <c r="K13" s="452" t="s">
        <v>163</v>
      </c>
      <c r="L13" s="605"/>
      <c r="M13" s="605"/>
    </row>
    <row r="14" spans="1:13" ht="15" customHeight="1" x14ac:dyDescent="0.2">
      <c r="A14" s="91"/>
      <c r="B14" s="91"/>
      <c r="C14" s="109" t="s">
        <v>38</v>
      </c>
      <c r="D14" s="249" t="s">
        <v>67</v>
      </c>
      <c r="E14" s="390">
        <v>303.7</v>
      </c>
      <c r="F14" s="452">
        <v>30.8</v>
      </c>
      <c r="G14" s="388">
        <v>124.3</v>
      </c>
      <c r="H14" s="452">
        <v>25.3</v>
      </c>
      <c r="I14" s="385" t="s">
        <v>163</v>
      </c>
      <c r="J14" s="453" t="s">
        <v>517</v>
      </c>
      <c r="K14" s="452" t="s">
        <v>163</v>
      </c>
      <c r="L14" s="605"/>
      <c r="M14" s="605"/>
    </row>
    <row r="15" spans="1:13" ht="15" customHeight="1" x14ac:dyDescent="0.2">
      <c r="A15" s="91"/>
      <c r="B15" s="91"/>
      <c r="C15" s="109" t="s">
        <v>47</v>
      </c>
      <c r="D15" s="249"/>
      <c r="E15" s="390">
        <v>916</v>
      </c>
      <c r="F15" s="373">
        <v>93.5</v>
      </c>
      <c r="G15" s="388">
        <v>537.1</v>
      </c>
      <c r="H15" s="373" t="s">
        <v>163</v>
      </c>
      <c r="I15" s="388">
        <v>8</v>
      </c>
      <c r="J15" s="453" t="s">
        <v>163</v>
      </c>
      <c r="K15" s="452" t="s">
        <v>163</v>
      </c>
      <c r="L15" s="605"/>
      <c r="M15" s="605"/>
    </row>
    <row r="16" spans="1:13" ht="15" customHeight="1" x14ac:dyDescent="0.2">
      <c r="A16" s="91"/>
      <c r="B16" s="91"/>
      <c r="C16" s="109" t="s">
        <v>38</v>
      </c>
      <c r="D16" s="249" t="s">
        <v>68</v>
      </c>
      <c r="E16" s="390">
        <v>831.1</v>
      </c>
      <c r="F16" s="373">
        <v>92</v>
      </c>
      <c r="G16" s="388">
        <v>463.2</v>
      </c>
      <c r="H16" s="373" t="s">
        <v>163</v>
      </c>
      <c r="I16" s="388" t="s">
        <v>163</v>
      </c>
      <c r="J16" s="453" t="s">
        <v>163</v>
      </c>
      <c r="K16" s="452" t="s">
        <v>163</v>
      </c>
      <c r="L16" s="605"/>
      <c r="M16" s="605"/>
    </row>
    <row r="17" spans="1:13" ht="15" customHeight="1" x14ac:dyDescent="0.2">
      <c r="A17" s="91"/>
      <c r="B17" s="91"/>
      <c r="C17" s="109" t="s">
        <v>38</v>
      </c>
      <c r="D17" s="249" t="s">
        <v>69</v>
      </c>
      <c r="E17" s="390">
        <v>84.9</v>
      </c>
      <c r="F17" s="373">
        <v>1.4</v>
      </c>
      <c r="G17" s="388">
        <v>73.900000000000006</v>
      </c>
      <c r="H17" s="373" t="s">
        <v>163</v>
      </c>
      <c r="I17" s="631" t="s">
        <v>163</v>
      </c>
      <c r="J17" s="453" t="s">
        <v>163</v>
      </c>
      <c r="K17" s="373" t="s">
        <v>517</v>
      </c>
      <c r="L17" s="605"/>
      <c r="M17" s="605"/>
    </row>
    <row r="18" spans="1:13" s="279" customFormat="1" ht="15" customHeight="1" x14ac:dyDescent="0.2">
      <c r="A18" s="91"/>
      <c r="B18" s="108" t="s">
        <v>40</v>
      </c>
      <c r="C18" s="286" t="s">
        <v>38</v>
      </c>
      <c r="D18" s="278"/>
      <c r="E18" s="451">
        <v>38453.4</v>
      </c>
      <c r="F18" s="393">
        <v>11039</v>
      </c>
      <c r="G18" s="392">
        <v>17597.3</v>
      </c>
      <c r="H18" s="393">
        <v>4203.5</v>
      </c>
      <c r="I18" s="392">
        <v>885.8</v>
      </c>
      <c r="J18" s="451">
        <v>3113.6</v>
      </c>
      <c r="K18" s="393">
        <v>1614.2</v>
      </c>
      <c r="L18" s="605"/>
      <c r="M18" s="605"/>
    </row>
    <row r="19" spans="1:13" ht="15" customHeight="1" x14ac:dyDescent="0.2">
      <c r="A19" s="91"/>
      <c r="B19" s="91"/>
      <c r="C19" s="109" t="s">
        <v>49</v>
      </c>
      <c r="D19" s="249"/>
      <c r="E19" s="390">
        <v>37303.1</v>
      </c>
      <c r="F19" s="373">
        <v>10917.1</v>
      </c>
      <c r="G19" s="388">
        <v>16875.599999999999</v>
      </c>
      <c r="H19" s="373">
        <v>4164.7</v>
      </c>
      <c r="I19" s="388">
        <v>804.8</v>
      </c>
      <c r="J19" s="390">
        <v>2992.2</v>
      </c>
      <c r="K19" s="373">
        <v>1548.7</v>
      </c>
      <c r="L19" s="605"/>
      <c r="M19" s="605"/>
    </row>
    <row r="20" spans="1:13" ht="15" customHeight="1" x14ac:dyDescent="0.2">
      <c r="A20" s="91"/>
      <c r="B20" s="91"/>
      <c r="C20" s="109" t="s">
        <v>38</v>
      </c>
      <c r="D20" s="249" t="s">
        <v>76</v>
      </c>
      <c r="E20" s="390">
        <v>34771.199999999997</v>
      </c>
      <c r="F20" s="373">
        <v>10428.1</v>
      </c>
      <c r="G20" s="388">
        <v>15392</v>
      </c>
      <c r="H20" s="373">
        <v>3948.3</v>
      </c>
      <c r="I20" s="388" t="s">
        <v>163</v>
      </c>
      <c r="J20" s="390">
        <v>2949.7</v>
      </c>
      <c r="K20" s="547" t="s">
        <v>163</v>
      </c>
      <c r="L20" s="605"/>
      <c r="M20" s="605"/>
    </row>
    <row r="21" spans="1:13" ht="15" customHeight="1" x14ac:dyDescent="0.2">
      <c r="A21" s="91"/>
      <c r="B21" s="91"/>
      <c r="C21" s="109" t="s">
        <v>38</v>
      </c>
      <c r="D21" s="249" t="s">
        <v>77</v>
      </c>
      <c r="E21" s="390">
        <v>1034.7</v>
      </c>
      <c r="F21" s="373">
        <v>201.1</v>
      </c>
      <c r="G21" s="388">
        <v>761.8</v>
      </c>
      <c r="H21" s="373">
        <v>2.2000000000000002</v>
      </c>
      <c r="I21" s="388" t="s">
        <v>163</v>
      </c>
      <c r="J21" s="629" t="s">
        <v>163</v>
      </c>
      <c r="K21" s="452" t="s">
        <v>163</v>
      </c>
      <c r="L21" s="605"/>
      <c r="M21" s="605"/>
    </row>
    <row r="22" spans="1:13" ht="15" customHeight="1" x14ac:dyDescent="0.2">
      <c r="A22" s="91"/>
      <c r="B22" s="91"/>
      <c r="C22" s="109" t="s">
        <v>38</v>
      </c>
      <c r="D22" s="249" t="s">
        <v>78</v>
      </c>
      <c r="E22" s="390">
        <v>1497.2</v>
      </c>
      <c r="F22" s="373">
        <v>287.89999999999998</v>
      </c>
      <c r="G22" s="388">
        <v>721.8</v>
      </c>
      <c r="H22" s="373">
        <v>214.2</v>
      </c>
      <c r="I22" s="388">
        <v>270.2</v>
      </c>
      <c r="J22" s="547" t="s">
        <v>163</v>
      </c>
      <c r="K22" s="452" t="s">
        <v>163</v>
      </c>
      <c r="L22" s="605"/>
      <c r="M22" s="605"/>
    </row>
    <row r="23" spans="1:13" ht="15" customHeight="1" x14ac:dyDescent="0.2">
      <c r="A23" s="91"/>
      <c r="B23" s="91"/>
      <c r="C23" s="109" t="s">
        <v>48</v>
      </c>
      <c r="E23" s="390">
        <v>1150.3</v>
      </c>
      <c r="F23" s="390">
        <v>122</v>
      </c>
      <c r="G23" s="373">
        <v>721.7</v>
      </c>
      <c r="H23" s="373">
        <v>38.700000000000003</v>
      </c>
      <c r="I23" s="388">
        <v>81</v>
      </c>
      <c r="J23" s="373">
        <v>121.4</v>
      </c>
      <c r="K23" s="375">
        <v>65.5</v>
      </c>
      <c r="L23" s="605"/>
      <c r="M23" s="605"/>
    </row>
    <row r="24" spans="1:13" ht="15" customHeight="1" x14ac:dyDescent="0.2">
      <c r="A24" s="91"/>
      <c r="B24" s="91"/>
      <c r="D24" s="249" t="s">
        <v>70</v>
      </c>
      <c r="E24" s="629" t="s">
        <v>163</v>
      </c>
      <c r="F24" s="390">
        <v>1.6</v>
      </c>
      <c r="G24" s="629" t="s">
        <v>163</v>
      </c>
      <c r="H24" s="625" t="s">
        <v>517</v>
      </c>
      <c r="I24" s="385" t="s">
        <v>163</v>
      </c>
      <c r="J24" s="452" t="s">
        <v>517</v>
      </c>
      <c r="K24" s="375" t="s">
        <v>163</v>
      </c>
      <c r="L24" s="605"/>
      <c r="M24" s="605"/>
    </row>
    <row r="25" spans="1:13" ht="15" customHeight="1" x14ac:dyDescent="0.2">
      <c r="A25" s="91"/>
      <c r="B25" s="91"/>
      <c r="D25" s="249" t="s">
        <v>71</v>
      </c>
      <c r="E25" s="390">
        <v>78.400000000000006</v>
      </c>
      <c r="F25" s="390">
        <v>14.7</v>
      </c>
      <c r="G25" s="390">
        <v>52.3</v>
      </c>
      <c r="H25" s="452">
        <v>0.7</v>
      </c>
      <c r="I25" s="452" t="s">
        <v>163</v>
      </c>
      <c r="J25" s="452" t="s">
        <v>163</v>
      </c>
      <c r="K25" s="375" t="s">
        <v>163</v>
      </c>
      <c r="L25" s="605"/>
      <c r="M25" s="605"/>
    </row>
    <row r="26" spans="1:13" ht="15" customHeight="1" x14ac:dyDescent="0.2">
      <c r="A26" s="91"/>
      <c r="B26" s="91"/>
      <c r="D26" s="249" t="s">
        <v>73</v>
      </c>
      <c r="E26" s="390">
        <v>277.60000000000002</v>
      </c>
      <c r="F26" s="373">
        <v>29.9</v>
      </c>
      <c r="G26" s="388">
        <v>168.2</v>
      </c>
      <c r="H26" s="452" t="s">
        <v>163</v>
      </c>
      <c r="I26" s="452">
        <v>0.3</v>
      </c>
      <c r="J26" s="452" t="s">
        <v>163</v>
      </c>
      <c r="K26" s="375" t="s">
        <v>163</v>
      </c>
      <c r="L26" s="605"/>
      <c r="M26" s="605"/>
    </row>
    <row r="27" spans="1:13" ht="15" customHeight="1" x14ac:dyDescent="0.2">
      <c r="A27" s="91"/>
      <c r="B27" s="91"/>
      <c r="D27" s="249" t="s">
        <v>72</v>
      </c>
      <c r="E27" s="390">
        <v>137.80000000000001</v>
      </c>
      <c r="F27" s="373">
        <v>24</v>
      </c>
      <c r="G27" s="388">
        <v>88.2</v>
      </c>
      <c r="H27" s="452" t="s">
        <v>163</v>
      </c>
      <c r="I27" s="452">
        <v>1.4</v>
      </c>
      <c r="J27" s="373" t="s">
        <v>163</v>
      </c>
      <c r="K27" s="375">
        <v>4.5</v>
      </c>
      <c r="L27" s="605"/>
      <c r="M27" s="605"/>
    </row>
    <row r="28" spans="1:13" ht="15" customHeight="1" x14ac:dyDescent="0.2">
      <c r="A28" s="91"/>
      <c r="B28" s="91"/>
      <c r="C28" s="109" t="s">
        <v>38</v>
      </c>
      <c r="D28" s="249" t="s">
        <v>74</v>
      </c>
      <c r="E28" s="390">
        <v>272</v>
      </c>
      <c r="F28" s="452" t="s">
        <v>163</v>
      </c>
      <c r="G28" s="388">
        <v>55.4</v>
      </c>
      <c r="H28" s="452" t="s">
        <v>163</v>
      </c>
      <c r="I28" s="373">
        <v>67</v>
      </c>
      <c r="J28" s="452" t="s">
        <v>163</v>
      </c>
      <c r="K28" s="374" t="s">
        <v>163</v>
      </c>
      <c r="L28" s="605"/>
      <c r="M28" s="605"/>
    </row>
    <row r="29" spans="1:13" ht="15" customHeight="1" x14ac:dyDescent="0.2">
      <c r="A29" s="91"/>
      <c r="B29" s="91"/>
      <c r="C29" s="109" t="s">
        <v>38</v>
      </c>
      <c r="D29" s="249" t="s">
        <v>75</v>
      </c>
      <c r="E29" s="453" t="s">
        <v>163</v>
      </c>
      <c r="F29" s="547" t="s">
        <v>163</v>
      </c>
      <c r="G29" s="385" t="s">
        <v>163</v>
      </c>
      <c r="H29" s="626" t="s">
        <v>517</v>
      </c>
      <c r="I29" s="452">
        <v>6.2</v>
      </c>
      <c r="J29" s="625" t="s">
        <v>517</v>
      </c>
      <c r="K29" s="374" t="s">
        <v>163</v>
      </c>
      <c r="L29" s="605"/>
      <c r="M29" s="605"/>
    </row>
    <row r="30" spans="1:13" s="279" customFormat="1" ht="15" customHeight="1" x14ac:dyDescent="0.2">
      <c r="A30" s="91"/>
      <c r="B30" s="108" t="s">
        <v>136</v>
      </c>
      <c r="C30" s="286" t="s">
        <v>38</v>
      </c>
      <c r="D30" s="278"/>
      <c r="E30" s="451">
        <v>9647.2999999999993</v>
      </c>
      <c r="F30" s="393">
        <v>1938.3</v>
      </c>
      <c r="G30" s="392">
        <v>3680.8</v>
      </c>
      <c r="H30" s="393">
        <v>1505.8</v>
      </c>
      <c r="I30" s="392">
        <v>700.8</v>
      </c>
      <c r="J30" s="393">
        <v>972.1</v>
      </c>
      <c r="K30" s="454">
        <v>849.6</v>
      </c>
      <c r="L30" s="605"/>
      <c r="M30" s="605"/>
    </row>
    <row r="31" spans="1:13" ht="15" customHeight="1" x14ac:dyDescent="0.2">
      <c r="A31" s="91"/>
      <c r="B31" s="91"/>
      <c r="C31" s="109" t="s">
        <v>50</v>
      </c>
      <c r="D31" s="249"/>
      <c r="E31" s="390">
        <v>4467</v>
      </c>
      <c r="F31" s="373">
        <v>762.8</v>
      </c>
      <c r="G31" s="388">
        <v>1125.2</v>
      </c>
      <c r="H31" s="452" t="s">
        <v>163</v>
      </c>
      <c r="I31" s="631" t="s">
        <v>163</v>
      </c>
      <c r="J31" s="373">
        <v>580</v>
      </c>
      <c r="K31" s="375">
        <v>569.29999999999995</v>
      </c>
      <c r="L31" s="605"/>
      <c r="M31" s="605"/>
    </row>
    <row r="32" spans="1:13" ht="15" customHeight="1" x14ac:dyDescent="0.2">
      <c r="A32" s="91"/>
      <c r="B32" s="91"/>
      <c r="C32" s="109" t="s">
        <v>38</v>
      </c>
      <c r="D32" s="249" t="s">
        <v>79</v>
      </c>
      <c r="E32" s="390">
        <v>95.2</v>
      </c>
      <c r="F32" s="373">
        <v>4.8</v>
      </c>
      <c r="G32" s="388">
        <v>14</v>
      </c>
      <c r="H32" s="373">
        <v>46.3</v>
      </c>
      <c r="I32" s="388">
        <v>11.8</v>
      </c>
      <c r="J32" s="452" t="s">
        <v>163</v>
      </c>
      <c r="K32" s="375" t="s">
        <v>163</v>
      </c>
      <c r="L32" s="605"/>
      <c r="M32" s="605"/>
    </row>
    <row r="33" spans="1:13" ht="15" customHeight="1" x14ac:dyDescent="0.2">
      <c r="A33" s="91"/>
      <c r="B33" s="91"/>
      <c r="C33" s="109" t="s">
        <v>38</v>
      </c>
      <c r="D33" s="249" t="s">
        <v>80</v>
      </c>
      <c r="E33" s="390">
        <v>65</v>
      </c>
      <c r="F33" s="373">
        <v>4.3</v>
      </c>
      <c r="G33" s="388">
        <v>49.5</v>
      </c>
      <c r="H33" s="452">
        <v>1.5</v>
      </c>
      <c r="I33" s="385">
        <v>5.2</v>
      </c>
      <c r="J33" s="547" t="s">
        <v>163</v>
      </c>
      <c r="K33" s="633" t="s">
        <v>163</v>
      </c>
      <c r="L33" s="605"/>
      <c r="M33" s="605"/>
    </row>
    <row r="34" spans="1:13" ht="15" customHeight="1" x14ac:dyDescent="0.2">
      <c r="A34" s="91"/>
      <c r="B34" s="91"/>
      <c r="C34" s="109" t="s">
        <v>38</v>
      </c>
      <c r="D34" s="249" t="s">
        <v>81</v>
      </c>
      <c r="E34" s="390">
        <v>4007.3</v>
      </c>
      <c r="F34" s="373">
        <v>729.7</v>
      </c>
      <c r="G34" s="388">
        <v>933.9</v>
      </c>
      <c r="H34" s="452" t="s">
        <v>163</v>
      </c>
      <c r="I34" s="385" t="s">
        <v>163</v>
      </c>
      <c r="J34" s="373">
        <v>552.1</v>
      </c>
      <c r="K34" s="375">
        <v>566.20000000000005</v>
      </c>
      <c r="L34" s="605"/>
      <c r="M34" s="605"/>
    </row>
    <row r="35" spans="1:13" ht="15" customHeight="1" x14ac:dyDescent="0.2">
      <c r="A35" s="91"/>
      <c r="B35" s="91"/>
      <c r="C35" s="109" t="s">
        <v>38</v>
      </c>
      <c r="D35" s="249" t="s">
        <v>82</v>
      </c>
      <c r="E35" s="390">
        <v>299.5</v>
      </c>
      <c r="F35" s="373">
        <v>24.1</v>
      </c>
      <c r="G35" s="388">
        <v>127.8</v>
      </c>
      <c r="H35" s="452">
        <v>5.7</v>
      </c>
      <c r="I35" s="385" t="s">
        <v>163</v>
      </c>
      <c r="J35" s="452" t="s">
        <v>163</v>
      </c>
      <c r="K35" s="374" t="s">
        <v>517</v>
      </c>
      <c r="L35" s="605"/>
      <c r="M35" s="605"/>
    </row>
    <row r="36" spans="1:13" ht="15" customHeight="1" x14ac:dyDescent="0.2">
      <c r="A36" s="91"/>
      <c r="B36" s="91"/>
      <c r="C36" s="109" t="s">
        <v>51</v>
      </c>
      <c r="D36" s="249"/>
      <c r="E36" s="390">
        <v>3722</v>
      </c>
      <c r="F36" s="373">
        <v>940.7</v>
      </c>
      <c r="G36" s="388">
        <v>2066.1</v>
      </c>
      <c r="H36" s="452" t="s">
        <v>163</v>
      </c>
      <c r="I36" s="631" t="s">
        <v>163</v>
      </c>
      <c r="J36" s="373">
        <v>214.4</v>
      </c>
      <c r="K36" s="374" t="s">
        <v>163</v>
      </c>
      <c r="L36" s="605"/>
      <c r="M36" s="605"/>
    </row>
    <row r="37" spans="1:13" ht="15" customHeight="1" x14ac:dyDescent="0.2">
      <c r="A37" s="91"/>
      <c r="B37" s="91"/>
      <c r="C37" s="109" t="s">
        <v>38</v>
      </c>
      <c r="D37" s="249" t="s">
        <v>83</v>
      </c>
      <c r="E37" s="390">
        <v>223.7</v>
      </c>
      <c r="F37" s="452" t="s">
        <v>163</v>
      </c>
      <c r="G37" s="388">
        <v>182.7</v>
      </c>
      <c r="H37" s="452" t="s">
        <v>163</v>
      </c>
      <c r="I37" s="385">
        <v>2.4</v>
      </c>
      <c r="J37" s="452" t="s">
        <v>163</v>
      </c>
      <c r="K37" s="375" t="s">
        <v>517</v>
      </c>
      <c r="L37" s="605"/>
      <c r="M37" s="605"/>
    </row>
    <row r="38" spans="1:13" ht="15" customHeight="1" x14ac:dyDescent="0.2">
      <c r="A38" s="91"/>
      <c r="B38" s="91"/>
      <c r="C38" s="109" t="s">
        <v>38</v>
      </c>
      <c r="D38" s="249" t="s">
        <v>84</v>
      </c>
      <c r="E38" s="390">
        <v>77.099999999999994</v>
      </c>
      <c r="F38" s="547" t="s">
        <v>163</v>
      </c>
      <c r="G38" s="388">
        <v>52.4</v>
      </c>
      <c r="H38" s="452" t="s">
        <v>20</v>
      </c>
      <c r="I38" s="385" t="s">
        <v>163</v>
      </c>
      <c r="J38" s="373" t="s">
        <v>163</v>
      </c>
      <c r="K38" s="375" t="s">
        <v>163</v>
      </c>
      <c r="L38" s="605"/>
      <c r="M38" s="605"/>
    </row>
    <row r="39" spans="1:13" ht="15" customHeight="1" x14ac:dyDescent="0.2">
      <c r="A39" s="91"/>
      <c r="B39" s="91"/>
      <c r="C39" s="109" t="s">
        <v>38</v>
      </c>
      <c r="D39" s="249" t="s">
        <v>85</v>
      </c>
      <c r="E39" s="390">
        <v>2856.9</v>
      </c>
      <c r="F39" s="373">
        <v>840.5</v>
      </c>
      <c r="G39" s="388">
        <v>1366.7</v>
      </c>
      <c r="H39" s="452" t="s">
        <v>163</v>
      </c>
      <c r="I39" s="385" t="s">
        <v>163</v>
      </c>
      <c r="J39" s="373">
        <v>213.5</v>
      </c>
      <c r="K39" s="375" t="s">
        <v>163</v>
      </c>
      <c r="L39" s="605"/>
      <c r="M39" s="605"/>
    </row>
    <row r="40" spans="1:13" ht="15" customHeight="1" x14ac:dyDescent="0.2">
      <c r="A40" s="91"/>
      <c r="B40" s="91"/>
      <c r="C40" s="109" t="s">
        <v>38</v>
      </c>
      <c r="D40" s="249" t="s">
        <v>86</v>
      </c>
      <c r="E40" s="390">
        <v>564.29999999999995</v>
      </c>
      <c r="F40" s="373">
        <v>42.3</v>
      </c>
      <c r="G40" s="388">
        <v>464.3</v>
      </c>
      <c r="H40" s="373">
        <v>39.299999999999997</v>
      </c>
      <c r="I40" s="385">
        <v>18.399999999999999</v>
      </c>
      <c r="J40" s="373" t="s">
        <v>20</v>
      </c>
      <c r="K40" s="374" t="s">
        <v>517</v>
      </c>
      <c r="L40" s="605"/>
      <c r="M40" s="605"/>
    </row>
    <row r="41" spans="1:13" ht="15" customHeight="1" x14ac:dyDescent="0.2">
      <c r="A41" s="91"/>
      <c r="B41" s="91"/>
      <c r="C41" s="109" t="s">
        <v>52</v>
      </c>
      <c r="D41" s="249"/>
      <c r="E41" s="390">
        <v>1458.3</v>
      </c>
      <c r="F41" s="373">
        <v>234.8</v>
      </c>
      <c r="G41" s="388">
        <v>489.6</v>
      </c>
      <c r="H41" s="452" t="s">
        <v>163</v>
      </c>
      <c r="I41" s="388">
        <v>58.2</v>
      </c>
      <c r="J41" s="373">
        <v>177.7</v>
      </c>
      <c r="K41" s="633" t="s">
        <v>163</v>
      </c>
      <c r="L41" s="605"/>
      <c r="M41" s="605"/>
    </row>
    <row r="42" spans="1:13" ht="15" customHeight="1" x14ac:dyDescent="0.2">
      <c r="A42" s="91"/>
      <c r="B42" s="91"/>
      <c r="C42" s="109" t="s">
        <v>38</v>
      </c>
      <c r="D42" s="249" t="s">
        <v>87</v>
      </c>
      <c r="E42" s="390">
        <v>1243.8</v>
      </c>
      <c r="F42" s="373">
        <v>186.9</v>
      </c>
      <c r="G42" s="388">
        <v>408.5</v>
      </c>
      <c r="H42" s="452" t="s">
        <v>163</v>
      </c>
      <c r="I42" s="631" t="s">
        <v>163</v>
      </c>
      <c r="J42" s="547" t="s">
        <v>163</v>
      </c>
      <c r="K42" s="374">
        <v>97.5</v>
      </c>
      <c r="L42" s="605"/>
      <c r="M42" s="605"/>
    </row>
    <row r="43" spans="1:13" ht="15" customHeight="1" x14ac:dyDescent="0.2">
      <c r="A43" s="91"/>
      <c r="B43" s="91"/>
      <c r="C43" s="109" t="s">
        <v>38</v>
      </c>
      <c r="D43" s="249" t="s">
        <v>88</v>
      </c>
      <c r="E43" s="390">
        <v>180.7</v>
      </c>
      <c r="F43" s="547" t="s">
        <v>163</v>
      </c>
      <c r="G43" s="388">
        <v>57.4</v>
      </c>
      <c r="H43" s="452">
        <v>30.7</v>
      </c>
      <c r="I43" s="385">
        <v>31.1</v>
      </c>
      <c r="J43" s="373" t="s">
        <v>163</v>
      </c>
      <c r="K43" s="633" t="s">
        <v>163</v>
      </c>
      <c r="L43" s="605"/>
      <c r="M43" s="605"/>
    </row>
    <row r="44" spans="1:13" ht="15" customHeight="1" x14ac:dyDescent="0.2">
      <c r="A44" s="91"/>
      <c r="B44" s="91"/>
      <c r="C44" s="109" t="s">
        <v>38</v>
      </c>
      <c r="D44" s="249" t="s">
        <v>89</v>
      </c>
      <c r="E44" s="390">
        <v>33.799999999999997</v>
      </c>
      <c r="F44" s="373" t="s">
        <v>163</v>
      </c>
      <c r="G44" s="388">
        <v>23.7</v>
      </c>
      <c r="H44" s="373" t="s">
        <v>517</v>
      </c>
      <c r="I44" s="388" t="s">
        <v>163</v>
      </c>
      <c r="J44" s="373" t="s">
        <v>517</v>
      </c>
      <c r="K44" s="375">
        <v>1.1000000000000001</v>
      </c>
      <c r="L44" s="605"/>
      <c r="M44" s="605"/>
    </row>
    <row r="45" spans="1:13" s="279" customFormat="1" ht="15" customHeight="1" x14ac:dyDescent="0.2">
      <c r="A45" s="91"/>
      <c r="B45" s="108" t="s">
        <v>42</v>
      </c>
      <c r="C45" s="286" t="s">
        <v>38</v>
      </c>
      <c r="D45" s="278"/>
      <c r="E45" s="451">
        <v>9617.9</v>
      </c>
      <c r="F45" s="393">
        <v>2051.4</v>
      </c>
      <c r="G45" s="392">
        <v>3908.9</v>
      </c>
      <c r="H45" s="393">
        <v>1390.7</v>
      </c>
      <c r="I45" s="392">
        <v>688.7</v>
      </c>
      <c r="J45" s="393">
        <v>1103.3</v>
      </c>
      <c r="K45" s="454">
        <v>474.9</v>
      </c>
      <c r="L45" s="605"/>
      <c r="M45" s="605"/>
    </row>
    <row r="46" spans="1:13" ht="15" customHeight="1" x14ac:dyDescent="0.2">
      <c r="A46" s="91"/>
      <c r="B46" s="91"/>
      <c r="C46" s="109" t="s">
        <v>53</v>
      </c>
      <c r="D46" s="249"/>
      <c r="E46" s="390">
        <v>656.1</v>
      </c>
      <c r="F46" s="373">
        <v>81</v>
      </c>
      <c r="G46" s="388">
        <v>439.3</v>
      </c>
      <c r="H46" s="373" t="s">
        <v>163</v>
      </c>
      <c r="I46" s="455">
        <v>7</v>
      </c>
      <c r="J46" s="547" t="s">
        <v>163</v>
      </c>
      <c r="K46" s="374" t="s">
        <v>163</v>
      </c>
      <c r="L46" s="605"/>
      <c r="M46" s="663"/>
    </row>
    <row r="47" spans="1:13" ht="15" customHeight="1" x14ac:dyDescent="0.2">
      <c r="A47" s="91"/>
      <c r="B47" s="91"/>
      <c r="C47" s="109" t="s">
        <v>38</v>
      </c>
      <c r="D47" s="249" t="s">
        <v>90</v>
      </c>
      <c r="E47" s="390">
        <v>63.7</v>
      </c>
      <c r="F47" s="373">
        <v>4.8</v>
      </c>
      <c r="G47" s="388">
        <v>31.8</v>
      </c>
      <c r="H47" s="373" t="s">
        <v>163</v>
      </c>
      <c r="I47" s="388">
        <v>1.7</v>
      </c>
      <c r="J47" s="452" t="s">
        <v>163</v>
      </c>
      <c r="K47" s="374" t="s">
        <v>163</v>
      </c>
      <c r="L47" s="605"/>
      <c r="M47" s="605"/>
    </row>
    <row r="48" spans="1:13" ht="15" customHeight="1" x14ac:dyDescent="0.2">
      <c r="A48" s="91"/>
      <c r="B48" s="91"/>
      <c r="C48" s="109" t="s">
        <v>38</v>
      </c>
      <c r="D48" s="249" t="s">
        <v>91</v>
      </c>
      <c r="E48" s="390">
        <v>592.4</v>
      </c>
      <c r="F48" s="373">
        <v>76.2</v>
      </c>
      <c r="G48" s="388">
        <v>407.5</v>
      </c>
      <c r="H48" s="373" t="s">
        <v>163</v>
      </c>
      <c r="I48" s="388">
        <v>5.3</v>
      </c>
      <c r="J48" s="547" t="s">
        <v>163</v>
      </c>
      <c r="K48" s="374" t="s">
        <v>163</v>
      </c>
      <c r="L48" s="605"/>
      <c r="M48" s="605"/>
    </row>
    <row r="49" spans="1:13" ht="15" customHeight="1" x14ac:dyDescent="0.2">
      <c r="A49" s="91"/>
      <c r="B49" s="91"/>
      <c r="C49" s="109" t="s">
        <v>54</v>
      </c>
      <c r="D49" s="249"/>
      <c r="E49" s="390">
        <v>6531.7</v>
      </c>
      <c r="F49" s="373">
        <v>1545.7</v>
      </c>
      <c r="G49" s="388">
        <v>2405.4</v>
      </c>
      <c r="H49" s="373">
        <v>991.4</v>
      </c>
      <c r="I49" s="388">
        <v>623.1</v>
      </c>
      <c r="J49" s="373">
        <v>642.6</v>
      </c>
      <c r="K49" s="375">
        <v>323.60000000000002</v>
      </c>
      <c r="L49" s="605"/>
      <c r="M49" s="605"/>
    </row>
    <row r="50" spans="1:13" ht="15" customHeight="1" x14ac:dyDescent="0.2">
      <c r="A50" s="91"/>
      <c r="B50" s="91"/>
      <c r="C50" s="109" t="s">
        <v>38</v>
      </c>
      <c r="D50" s="249" t="s">
        <v>92</v>
      </c>
      <c r="E50" s="390">
        <v>482</v>
      </c>
      <c r="F50" s="373">
        <v>19.2</v>
      </c>
      <c r="G50" s="388">
        <v>319.10000000000002</v>
      </c>
      <c r="H50" s="452" t="s">
        <v>163</v>
      </c>
      <c r="I50" s="385">
        <v>22.6</v>
      </c>
      <c r="J50" s="452" t="s">
        <v>163</v>
      </c>
      <c r="K50" s="374" t="s">
        <v>163</v>
      </c>
      <c r="L50" s="605"/>
      <c r="M50" s="605"/>
    </row>
    <row r="51" spans="1:13" ht="15" customHeight="1" x14ac:dyDescent="0.2">
      <c r="A51" s="91"/>
      <c r="B51" s="91"/>
      <c r="C51" s="109" t="s">
        <v>38</v>
      </c>
      <c r="D51" s="249" t="s">
        <v>93</v>
      </c>
      <c r="E51" s="390">
        <v>165.4</v>
      </c>
      <c r="F51" s="373">
        <v>8.4</v>
      </c>
      <c r="G51" s="388">
        <v>106.8</v>
      </c>
      <c r="H51" s="452" t="s">
        <v>163</v>
      </c>
      <c r="I51" s="385" t="s">
        <v>163</v>
      </c>
      <c r="J51" s="452" t="s">
        <v>163</v>
      </c>
      <c r="K51" s="375">
        <v>20.3</v>
      </c>
      <c r="L51" s="605"/>
      <c r="M51" s="605"/>
    </row>
    <row r="52" spans="1:13" ht="15" customHeight="1" x14ac:dyDescent="0.2">
      <c r="A52" s="91"/>
      <c r="B52" s="91"/>
      <c r="C52" s="109" t="s">
        <v>38</v>
      </c>
      <c r="D52" s="249" t="s">
        <v>94</v>
      </c>
      <c r="E52" s="390">
        <v>226.3</v>
      </c>
      <c r="F52" s="373">
        <v>22.6</v>
      </c>
      <c r="G52" s="388">
        <v>166.8</v>
      </c>
      <c r="H52" s="373" t="s">
        <v>163</v>
      </c>
      <c r="I52" s="631" t="s">
        <v>163</v>
      </c>
      <c r="J52" s="452" t="s">
        <v>517</v>
      </c>
      <c r="K52" s="375" t="s">
        <v>517</v>
      </c>
      <c r="L52" s="605"/>
      <c r="M52" s="605"/>
    </row>
    <row r="53" spans="1:13" ht="15" customHeight="1" x14ac:dyDescent="0.2">
      <c r="A53" s="91"/>
      <c r="B53" s="91"/>
      <c r="D53" s="249" t="s">
        <v>96</v>
      </c>
      <c r="E53" s="390">
        <v>102.4</v>
      </c>
      <c r="F53" s="373">
        <v>9.5</v>
      </c>
      <c r="G53" s="388">
        <v>91.7</v>
      </c>
      <c r="H53" s="625" t="s">
        <v>517</v>
      </c>
      <c r="I53" s="388" t="s">
        <v>163</v>
      </c>
      <c r="J53" s="452" t="s">
        <v>163</v>
      </c>
      <c r="K53" s="374" t="s">
        <v>517</v>
      </c>
      <c r="L53" s="605"/>
      <c r="M53" s="605"/>
    </row>
    <row r="54" spans="1:13" ht="15" customHeight="1" x14ac:dyDescent="0.2">
      <c r="A54" s="91"/>
      <c r="B54" s="91"/>
      <c r="C54" s="109" t="s">
        <v>38</v>
      </c>
      <c r="D54" s="249" t="s">
        <v>97</v>
      </c>
      <c r="E54" s="390">
        <v>837</v>
      </c>
      <c r="F54" s="373">
        <v>115.6</v>
      </c>
      <c r="G54" s="388">
        <v>559.29999999999995</v>
      </c>
      <c r="H54" s="373">
        <v>20.9</v>
      </c>
      <c r="I54" s="388">
        <v>137.9</v>
      </c>
      <c r="J54" s="547" t="s">
        <v>163</v>
      </c>
      <c r="K54" s="633" t="s">
        <v>163</v>
      </c>
      <c r="L54" s="605"/>
      <c r="M54" s="605"/>
    </row>
    <row r="55" spans="1:13" ht="15" customHeight="1" x14ac:dyDescent="0.2">
      <c r="A55" s="91"/>
      <c r="B55" s="91"/>
      <c r="C55" s="109" t="s">
        <v>38</v>
      </c>
      <c r="D55" s="249" t="s">
        <v>95</v>
      </c>
      <c r="E55" s="390">
        <v>4718.6000000000004</v>
      </c>
      <c r="F55" s="373">
        <v>1370.5</v>
      </c>
      <c r="G55" s="388">
        <v>1161.7</v>
      </c>
      <c r="H55" s="373">
        <v>919.7</v>
      </c>
      <c r="I55" s="388">
        <v>416.3</v>
      </c>
      <c r="J55" s="373">
        <v>560.9</v>
      </c>
      <c r="K55" s="375">
        <v>289.5</v>
      </c>
      <c r="L55" s="605"/>
      <c r="M55" s="605"/>
    </row>
    <row r="56" spans="1:13" ht="15" customHeight="1" x14ac:dyDescent="0.2">
      <c r="A56" s="91"/>
      <c r="B56" s="91"/>
      <c r="C56" s="109" t="s">
        <v>55</v>
      </c>
      <c r="D56" s="249"/>
      <c r="E56" s="390">
        <v>2430.1</v>
      </c>
      <c r="F56" s="373">
        <v>424.7</v>
      </c>
      <c r="G56" s="388">
        <v>1064.2</v>
      </c>
      <c r="H56" s="452" t="s">
        <v>163</v>
      </c>
      <c r="I56" s="388">
        <v>58.7</v>
      </c>
      <c r="J56" s="373" t="s">
        <v>163</v>
      </c>
      <c r="K56" s="375" t="s">
        <v>163</v>
      </c>
      <c r="L56" s="605"/>
      <c r="M56" s="605"/>
    </row>
    <row r="57" spans="1:13" ht="15" customHeight="1" x14ac:dyDescent="0.2">
      <c r="A57" s="91"/>
      <c r="B57" s="91"/>
      <c r="C57" s="109" t="s">
        <v>38</v>
      </c>
      <c r="D57" s="249" t="s">
        <v>98</v>
      </c>
      <c r="E57" s="390">
        <v>293.8</v>
      </c>
      <c r="F57" s="373" t="s">
        <v>163</v>
      </c>
      <c r="G57" s="388">
        <v>231.7</v>
      </c>
      <c r="H57" s="452" t="s">
        <v>163</v>
      </c>
      <c r="I57" s="385" t="s">
        <v>163</v>
      </c>
      <c r="J57" s="452" t="s">
        <v>163</v>
      </c>
      <c r="K57" s="375" t="s">
        <v>163</v>
      </c>
      <c r="L57" s="605"/>
      <c r="M57" s="605"/>
    </row>
    <row r="58" spans="1:13" ht="15" customHeight="1" x14ac:dyDescent="0.2">
      <c r="A58" s="91"/>
      <c r="B58" s="91"/>
      <c r="C58" s="109" t="s">
        <v>38</v>
      </c>
      <c r="D58" s="249" t="s">
        <v>100</v>
      </c>
      <c r="E58" s="390">
        <v>97.9</v>
      </c>
      <c r="F58" s="452" t="s">
        <v>163</v>
      </c>
      <c r="G58" s="388">
        <v>94</v>
      </c>
      <c r="H58" s="452" t="s">
        <v>163</v>
      </c>
      <c r="I58" s="385" t="s">
        <v>163</v>
      </c>
      <c r="J58" s="373" t="s">
        <v>517</v>
      </c>
      <c r="K58" s="374" t="s">
        <v>517</v>
      </c>
      <c r="L58" s="605"/>
      <c r="M58" s="605"/>
    </row>
    <row r="59" spans="1:13" ht="15" customHeight="1" x14ac:dyDescent="0.2">
      <c r="A59" s="91"/>
      <c r="B59" s="91"/>
      <c r="D59" s="249" t="s">
        <v>99</v>
      </c>
      <c r="E59" s="390">
        <v>1775</v>
      </c>
      <c r="F59" s="373">
        <v>408.3</v>
      </c>
      <c r="G59" s="388">
        <v>486.3</v>
      </c>
      <c r="H59" s="452" t="s">
        <v>163</v>
      </c>
      <c r="I59" s="385" t="s">
        <v>163</v>
      </c>
      <c r="J59" s="452" t="s">
        <v>163</v>
      </c>
      <c r="K59" s="374" t="s">
        <v>163</v>
      </c>
      <c r="L59" s="605"/>
      <c r="M59" s="605"/>
    </row>
    <row r="60" spans="1:13" ht="15" customHeight="1" x14ac:dyDescent="0.2">
      <c r="A60" s="91"/>
      <c r="B60" s="91"/>
      <c r="C60" s="109" t="s">
        <v>38</v>
      </c>
      <c r="D60" s="249" t="s">
        <v>101</v>
      </c>
      <c r="E60" s="390">
        <v>263.39999999999998</v>
      </c>
      <c r="F60" s="373">
        <v>4</v>
      </c>
      <c r="G60" s="388">
        <v>252.3</v>
      </c>
      <c r="H60" s="452" t="s">
        <v>163</v>
      </c>
      <c r="I60" s="385" t="s">
        <v>163</v>
      </c>
      <c r="J60" s="373" t="s">
        <v>517</v>
      </c>
      <c r="K60" s="375" t="s">
        <v>517</v>
      </c>
      <c r="L60" s="605"/>
      <c r="M60" s="605"/>
    </row>
    <row r="61" spans="1:13" s="279" customFormat="1" ht="15" customHeight="1" x14ac:dyDescent="0.2">
      <c r="A61" s="91"/>
      <c r="B61" s="108" t="s">
        <v>137</v>
      </c>
      <c r="C61" s="286" t="s">
        <v>38</v>
      </c>
      <c r="D61" s="278"/>
      <c r="E61" s="451">
        <v>12868.4</v>
      </c>
      <c r="F61" s="393">
        <v>2895.4</v>
      </c>
      <c r="G61" s="392">
        <v>6754.8</v>
      </c>
      <c r="H61" s="393">
        <v>1271.8</v>
      </c>
      <c r="I61" s="392">
        <v>394.2</v>
      </c>
      <c r="J61" s="393">
        <v>1046.8</v>
      </c>
      <c r="K61" s="454">
        <v>505.4</v>
      </c>
      <c r="L61" s="605"/>
      <c r="M61" s="605"/>
    </row>
    <row r="62" spans="1:13" ht="15" customHeight="1" x14ac:dyDescent="0.2">
      <c r="A62" s="91"/>
      <c r="B62" s="91"/>
      <c r="C62" s="109" t="s">
        <v>56</v>
      </c>
      <c r="D62" s="249"/>
      <c r="E62" s="390">
        <v>11487.1</v>
      </c>
      <c r="F62" s="373">
        <v>2717.1</v>
      </c>
      <c r="G62" s="388">
        <v>5943</v>
      </c>
      <c r="H62" s="547" t="s">
        <v>163</v>
      </c>
      <c r="I62" s="388" t="s">
        <v>163</v>
      </c>
      <c r="J62" s="373">
        <v>917.6</v>
      </c>
      <c r="K62" s="633" t="s">
        <v>163</v>
      </c>
      <c r="L62" s="605"/>
      <c r="M62" s="605"/>
    </row>
    <row r="63" spans="1:13" ht="15" customHeight="1" x14ac:dyDescent="0.2">
      <c r="A63" s="91"/>
      <c r="B63" s="91"/>
      <c r="C63" s="109" t="s">
        <v>38</v>
      </c>
      <c r="D63" s="249" t="s">
        <v>102</v>
      </c>
      <c r="E63" s="390">
        <v>337.6</v>
      </c>
      <c r="F63" s="373">
        <v>43.4</v>
      </c>
      <c r="G63" s="388">
        <v>289.39999999999998</v>
      </c>
      <c r="H63" s="373" t="s">
        <v>163</v>
      </c>
      <c r="I63" s="388" t="s">
        <v>20</v>
      </c>
      <c r="J63" s="452" t="s">
        <v>163</v>
      </c>
      <c r="K63" s="374" t="s">
        <v>163</v>
      </c>
      <c r="L63" s="605"/>
      <c r="M63" s="605"/>
    </row>
    <row r="64" spans="1:13" ht="15" customHeight="1" x14ac:dyDescent="0.2">
      <c r="A64" s="91"/>
      <c r="B64" s="91"/>
      <c r="C64" s="109" t="s">
        <v>38</v>
      </c>
      <c r="D64" s="249" t="s">
        <v>459</v>
      </c>
      <c r="E64" s="390">
        <v>316.3</v>
      </c>
      <c r="F64" s="373" t="s">
        <v>163</v>
      </c>
      <c r="G64" s="388">
        <v>177.1</v>
      </c>
      <c r="H64" s="373" t="s">
        <v>163</v>
      </c>
      <c r="I64" s="388" t="s">
        <v>20</v>
      </c>
      <c r="J64" s="373">
        <v>4.0999999999999996</v>
      </c>
      <c r="K64" s="375" t="s">
        <v>163</v>
      </c>
      <c r="L64" s="605"/>
      <c r="M64" s="605"/>
    </row>
    <row r="65" spans="1:13" ht="15" customHeight="1" x14ac:dyDescent="0.2">
      <c r="A65" s="91"/>
      <c r="B65" s="91"/>
      <c r="D65" s="249" t="s">
        <v>105</v>
      </c>
      <c r="E65" s="390">
        <v>344.6</v>
      </c>
      <c r="F65" s="547" t="s">
        <v>163</v>
      </c>
      <c r="G65" s="388">
        <v>246.6</v>
      </c>
      <c r="H65" s="452">
        <v>1.9</v>
      </c>
      <c r="I65" s="388" t="s">
        <v>163</v>
      </c>
      <c r="J65" s="452" t="s">
        <v>517</v>
      </c>
      <c r="K65" s="375">
        <v>5.4</v>
      </c>
      <c r="L65" s="605"/>
      <c r="M65" s="605"/>
    </row>
    <row r="66" spans="1:13" ht="15" customHeight="1" x14ac:dyDescent="0.2">
      <c r="A66" s="91"/>
      <c r="B66" s="91"/>
      <c r="D66" s="249" t="s">
        <v>106</v>
      </c>
      <c r="E66" s="390">
        <v>1094.0999999999999</v>
      </c>
      <c r="F66" s="373" t="s">
        <v>163</v>
      </c>
      <c r="G66" s="388">
        <v>807</v>
      </c>
      <c r="H66" s="456">
        <v>20.9</v>
      </c>
      <c r="I66" s="385" t="s">
        <v>163</v>
      </c>
      <c r="J66" s="373" t="s">
        <v>517</v>
      </c>
      <c r="K66" s="375" t="s">
        <v>20</v>
      </c>
      <c r="L66" s="605"/>
      <c r="M66" s="605"/>
    </row>
    <row r="67" spans="1:13" ht="15" customHeight="1" x14ac:dyDescent="0.2">
      <c r="A67" s="91"/>
      <c r="B67" s="91"/>
      <c r="C67" s="109" t="s">
        <v>38</v>
      </c>
      <c r="D67" s="249" t="s">
        <v>104</v>
      </c>
      <c r="E67" s="390">
        <v>9394.5</v>
      </c>
      <c r="F67" s="547" t="s">
        <v>163</v>
      </c>
      <c r="G67" s="388">
        <v>4422.8999999999996</v>
      </c>
      <c r="H67" s="373">
        <v>1118.8</v>
      </c>
      <c r="I67" s="385" t="s">
        <v>163</v>
      </c>
      <c r="J67" s="373">
        <v>913.1</v>
      </c>
      <c r="K67" s="374">
        <v>410.5</v>
      </c>
      <c r="L67" s="605"/>
      <c r="M67" s="605"/>
    </row>
    <row r="68" spans="1:13" ht="15" customHeight="1" x14ac:dyDescent="0.2">
      <c r="A68" s="91"/>
      <c r="B68" s="91"/>
      <c r="C68" s="109" t="s">
        <v>57</v>
      </c>
      <c r="D68" s="249"/>
      <c r="E68" s="390">
        <v>1381.3</v>
      </c>
      <c r="F68" s="373">
        <v>178.3</v>
      </c>
      <c r="G68" s="388">
        <v>811.8</v>
      </c>
      <c r="H68" s="452" t="s">
        <v>163</v>
      </c>
      <c r="I68" s="631" t="s">
        <v>163</v>
      </c>
      <c r="J68" s="373" t="s">
        <v>163</v>
      </c>
      <c r="K68" s="374" t="s">
        <v>163</v>
      </c>
      <c r="L68" s="605"/>
      <c r="M68" s="605"/>
    </row>
    <row r="69" spans="1:13" ht="15" customHeight="1" x14ac:dyDescent="0.2">
      <c r="A69" s="91"/>
      <c r="B69" s="91"/>
      <c r="C69" s="109" t="s">
        <v>38</v>
      </c>
      <c r="D69" s="249" t="s">
        <v>107</v>
      </c>
      <c r="E69" s="390" t="s">
        <v>163</v>
      </c>
      <c r="F69" s="452" t="s">
        <v>163</v>
      </c>
      <c r="G69" s="388" t="s">
        <v>163</v>
      </c>
      <c r="H69" s="373" t="s">
        <v>517</v>
      </c>
      <c r="I69" s="631" t="s">
        <v>163</v>
      </c>
      <c r="J69" s="373" t="s">
        <v>517</v>
      </c>
      <c r="K69" s="375" t="s">
        <v>517</v>
      </c>
      <c r="L69" s="605"/>
      <c r="M69" s="605"/>
    </row>
    <row r="70" spans="1:13" ht="15" customHeight="1" x14ac:dyDescent="0.2">
      <c r="A70" s="91"/>
      <c r="B70" s="91"/>
      <c r="C70" s="109" t="s">
        <v>38</v>
      </c>
      <c r="D70" s="249" t="s">
        <v>108</v>
      </c>
      <c r="E70" s="629" t="s">
        <v>163</v>
      </c>
      <c r="F70" s="547" t="s">
        <v>163</v>
      </c>
      <c r="G70" s="631" t="s">
        <v>163</v>
      </c>
      <c r="H70" s="452" t="s">
        <v>163</v>
      </c>
      <c r="I70" s="388">
        <v>42.4</v>
      </c>
      <c r="J70" s="373" t="s">
        <v>163</v>
      </c>
      <c r="K70" s="374" t="s">
        <v>163</v>
      </c>
      <c r="L70" s="605"/>
      <c r="M70" s="605"/>
    </row>
    <row r="71" spans="1:13" s="279" customFormat="1" ht="15" customHeight="1" x14ac:dyDescent="0.2">
      <c r="A71" s="91"/>
      <c r="B71" s="108" t="s">
        <v>138</v>
      </c>
      <c r="C71" s="286" t="s">
        <v>38</v>
      </c>
      <c r="D71" s="278"/>
      <c r="E71" s="451">
        <v>28271.1</v>
      </c>
      <c r="F71" s="393">
        <v>7431.9</v>
      </c>
      <c r="G71" s="392">
        <v>14251.2</v>
      </c>
      <c r="H71" s="393">
        <v>2694.1</v>
      </c>
      <c r="I71" s="392">
        <v>403.4</v>
      </c>
      <c r="J71" s="393">
        <v>1936.4</v>
      </c>
      <c r="K71" s="454">
        <v>1554.2</v>
      </c>
      <c r="L71" s="605"/>
      <c r="M71" s="605"/>
    </row>
    <row r="72" spans="1:13" ht="15" customHeight="1" x14ac:dyDescent="0.2">
      <c r="A72" s="91"/>
      <c r="B72" s="91"/>
      <c r="C72" s="109" t="s">
        <v>58</v>
      </c>
      <c r="D72" s="249"/>
      <c r="E72" s="390">
        <v>18377.099999999999</v>
      </c>
      <c r="F72" s="373">
        <v>5671.6</v>
      </c>
      <c r="G72" s="388">
        <v>8703</v>
      </c>
      <c r="H72" s="373">
        <v>1580.8</v>
      </c>
      <c r="I72" s="388">
        <v>358.8</v>
      </c>
      <c r="J72" s="373">
        <v>1166.0999999999999</v>
      </c>
      <c r="K72" s="375">
        <v>896.8</v>
      </c>
      <c r="L72" s="605"/>
      <c r="M72" s="605"/>
    </row>
    <row r="73" spans="1:13" ht="15" customHeight="1" x14ac:dyDescent="0.2">
      <c r="A73" s="91"/>
      <c r="B73" s="91"/>
      <c r="C73" s="109" t="s">
        <v>38</v>
      </c>
      <c r="D73" s="249" t="s">
        <v>109</v>
      </c>
      <c r="E73" s="390">
        <v>1273.2</v>
      </c>
      <c r="F73" s="373" t="s">
        <v>163</v>
      </c>
      <c r="G73" s="388">
        <v>1083.4000000000001</v>
      </c>
      <c r="H73" s="452">
        <v>18.2</v>
      </c>
      <c r="I73" s="388">
        <v>6.3</v>
      </c>
      <c r="J73" s="373" t="s">
        <v>163</v>
      </c>
      <c r="K73" s="375" t="s">
        <v>163</v>
      </c>
      <c r="L73" s="605"/>
      <c r="M73" s="605"/>
    </row>
    <row r="74" spans="1:13" ht="15" customHeight="1" x14ac:dyDescent="0.2">
      <c r="A74" s="91"/>
      <c r="B74" s="91"/>
      <c r="C74" s="109" t="s">
        <v>38</v>
      </c>
      <c r="D74" s="249" t="s">
        <v>110</v>
      </c>
      <c r="E74" s="390">
        <v>16048.2</v>
      </c>
      <c r="F74" s="373">
        <v>5342.1</v>
      </c>
      <c r="G74" s="388">
        <v>6861.8</v>
      </c>
      <c r="H74" s="373">
        <v>1528.6</v>
      </c>
      <c r="I74" s="388">
        <v>306.8</v>
      </c>
      <c r="J74" s="373">
        <v>1139.0999999999999</v>
      </c>
      <c r="K74" s="375">
        <v>869.8</v>
      </c>
      <c r="L74" s="605"/>
      <c r="M74" s="605"/>
    </row>
    <row r="75" spans="1:13" ht="15" customHeight="1" x14ac:dyDescent="0.2">
      <c r="A75" s="91"/>
      <c r="B75" s="91"/>
      <c r="C75" s="109" t="s">
        <v>38</v>
      </c>
      <c r="D75" s="249" t="s">
        <v>111</v>
      </c>
      <c r="E75" s="390">
        <v>325.60000000000002</v>
      </c>
      <c r="F75" s="373">
        <v>38.1</v>
      </c>
      <c r="G75" s="388">
        <v>250.2</v>
      </c>
      <c r="H75" s="373" t="s">
        <v>163</v>
      </c>
      <c r="I75" s="631" t="s">
        <v>163</v>
      </c>
      <c r="J75" s="373">
        <v>20.9</v>
      </c>
      <c r="K75" s="374">
        <v>6.2</v>
      </c>
      <c r="L75" s="605"/>
      <c r="M75" s="605"/>
    </row>
    <row r="76" spans="1:13" ht="15" customHeight="1" x14ac:dyDescent="0.2">
      <c r="A76" s="91"/>
      <c r="B76" s="91"/>
      <c r="C76" s="109" t="s">
        <v>38</v>
      </c>
      <c r="D76" s="249" t="s">
        <v>113</v>
      </c>
      <c r="E76" s="390">
        <v>326</v>
      </c>
      <c r="F76" s="373">
        <v>72.900000000000006</v>
      </c>
      <c r="G76" s="388">
        <v>234.2</v>
      </c>
      <c r="H76" s="547" t="s">
        <v>163</v>
      </c>
      <c r="I76" s="388" t="s">
        <v>163</v>
      </c>
      <c r="J76" s="373" t="s">
        <v>517</v>
      </c>
      <c r="K76" s="375" t="s">
        <v>517</v>
      </c>
      <c r="L76" s="605"/>
      <c r="M76" s="605"/>
    </row>
    <row r="77" spans="1:13" ht="15" customHeight="1" x14ac:dyDescent="0.2">
      <c r="A77" s="91"/>
      <c r="B77" s="91"/>
      <c r="C77" s="109" t="s">
        <v>38</v>
      </c>
      <c r="D77" s="249" t="s">
        <v>114</v>
      </c>
      <c r="E77" s="390">
        <v>243.5</v>
      </c>
      <c r="F77" s="373">
        <v>49.2</v>
      </c>
      <c r="G77" s="388">
        <v>145.30000000000001</v>
      </c>
      <c r="H77" s="452" t="s">
        <v>163</v>
      </c>
      <c r="I77" s="385" t="s">
        <v>163</v>
      </c>
      <c r="J77" s="452" t="s">
        <v>517</v>
      </c>
      <c r="K77" s="374">
        <v>19.2</v>
      </c>
      <c r="L77" s="605"/>
      <c r="M77" s="605"/>
    </row>
    <row r="78" spans="1:13" ht="15" customHeight="1" x14ac:dyDescent="0.2">
      <c r="A78" s="91"/>
      <c r="B78" s="91"/>
      <c r="D78" s="249" t="s">
        <v>112</v>
      </c>
      <c r="E78" s="390">
        <v>160.6</v>
      </c>
      <c r="F78" s="373" t="s">
        <v>163</v>
      </c>
      <c r="G78" s="388">
        <v>128.1</v>
      </c>
      <c r="H78" s="373">
        <v>9.6</v>
      </c>
      <c r="I78" s="388" t="s">
        <v>163</v>
      </c>
      <c r="J78" s="452" t="s">
        <v>163</v>
      </c>
      <c r="K78" s="374" t="s">
        <v>163</v>
      </c>
      <c r="L78" s="605"/>
      <c r="M78" s="605"/>
    </row>
    <row r="79" spans="1:13" ht="15" customHeight="1" x14ac:dyDescent="0.2">
      <c r="A79" s="91"/>
      <c r="B79" s="91"/>
      <c r="C79" s="109" t="s">
        <v>59</v>
      </c>
      <c r="D79" s="249"/>
      <c r="E79" s="390">
        <v>9894</v>
      </c>
      <c r="F79" s="373">
        <v>1760.4</v>
      </c>
      <c r="G79" s="388">
        <v>5548.2</v>
      </c>
      <c r="H79" s="373">
        <v>1113.3</v>
      </c>
      <c r="I79" s="388">
        <v>44.6</v>
      </c>
      <c r="J79" s="373">
        <v>770.3</v>
      </c>
      <c r="K79" s="375">
        <v>657.3</v>
      </c>
      <c r="L79" s="605"/>
      <c r="M79" s="605"/>
    </row>
    <row r="80" spans="1:13" ht="15" customHeight="1" x14ac:dyDescent="0.2">
      <c r="A80" s="91"/>
      <c r="B80" s="91"/>
      <c r="C80" s="109" t="s">
        <v>38</v>
      </c>
      <c r="D80" s="249" t="s">
        <v>115</v>
      </c>
      <c r="E80" s="390">
        <v>1216.9000000000001</v>
      </c>
      <c r="F80" s="373">
        <v>154.19999999999999</v>
      </c>
      <c r="G80" s="388">
        <v>864.4</v>
      </c>
      <c r="H80" s="373">
        <v>16.100000000000001</v>
      </c>
      <c r="I80" s="631" t="s">
        <v>163</v>
      </c>
      <c r="J80" s="373">
        <v>44.4</v>
      </c>
      <c r="K80" s="374" t="s">
        <v>163</v>
      </c>
      <c r="L80" s="605"/>
      <c r="M80" s="605"/>
    </row>
    <row r="81" spans="1:13" ht="15" customHeight="1" x14ac:dyDescent="0.2">
      <c r="A81" s="91"/>
      <c r="B81" s="91"/>
      <c r="C81" s="109" t="s">
        <v>38</v>
      </c>
      <c r="D81" s="249" t="s">
        <v>116</v>
      </c>
      <c r="E81" s="390">
        <v>192.4</v>
      </c>
      <c r="F81" s="373">
        <v>17.7</v>
      </c>
      <c r="G81" s="388">
        <v>130.5</v>
      </c>
      <c r="H81" s="452" t="s">
        <v>163</v>
      </c>
      <c r="I81" s="385" t="s">
        <v>163</v>
      </c>
      <c r="J81" s="373" t="s">
        <v>163</v>
      </c>
      <c r="K81" s="375" t="s">
        <v>163</v>
      </c>
      <c r="L81" s="605"/>
      <c r="M81" s="605"/>
    </row>
    <row r="82" spans="1:13" ht="15" customHeight="1" x14ac:dyDescent="0.2">
      <c r="A82" s="91"/>
      <c r="B82" s="91"/>
      <c r="C82" s="109" t="s">
        <v>38</v>
      </c>
      <c r="D82" s="249" t="s">
        <v>117</v>
      </c>
      <c r="E82" s="390">
        <v>1569.4</v>
      </c>
      <c r="F82" s="373">
        <v>312.2</v>
      </c>
      <c r="G82" s="388">
        <v>926.2</v>
      </c>
      <c r="H82" s="373">
        <v>49.4</v>
      </c>
      <c r="I82" s="385" t="s">
        <v>163</v>
      </c>
      <c r="J82" s="373">
        <v>178.6</v>
      </c>
      <c r="K82" s="374" t="s">
        <v>163</v>
      </c>
      <c r="L82" s="605"/>
      <c r="M82" s="605"/>
    </row>
    <row r="83" spans="1:13" ht="15" customHeight="1" x14ac:dyDescent="0.2">
      <c r="A83" s="91"/>
      <c r="B83" s="91"/>
      <c r="C83" s="109" t="s">
        <v>38</v>
      </c>
      <c r="D83" s="249" t="s">
        <v>118</v>
      </c>
      <c r="E83" s="390">
        <v>2132.3000000000002</v>
      </c>
      <c r="F83" s="373">
        <v>299.8</v>
      </c>
      <c r="G83" s="388">
        <v>1443.6</v>
      </c>
      <c r="H83" s="373">
        <v>329</v>
      </c>
      <c r="I83" s="385" t="s">
        <v>163</v>
      </c>
      <c r="J83" s="373" t="s">
        <v>163</v>
      </c>
      <c r="K83" s="375">
        <v>3</v>
      </c>
      <c r="L83" s="605"/>
      <c r="M83" s="605"/>
    </row>
    <row r="84" spans="1:13" ht="15" customHeight="1" x14ac:dyDescent="0.2">
      <c r="A84" s="91"/>
      <c r="B84" s="91"/>
      <c r="C84" s="109" t="s">
        <v>38</v>
      </c>
      <c r="D84" s="249" t="s">
        <v>119</v>
      </c>
      <c r="E84" s="390">
        <v>3135.5</v>
      </c>
      <c r="F84" s="373">
        <v>792.8</v>
      </c>
      <c r="G84" s="388">
        <v>1021.1</v>
      </c>
      <c r="H84" s="373">
        <v>523.6</v>
      </c>
      <c r="I84" s="385">
        <v>2.6</v>
      </c>
      <c r="J84" s="373">
        <v>377.4</v>
      </c>
      <c r="K84" s="375">
        <v>417.9</v>
      </c>
      <c r="L84" s="605"/>
      <c r="M84" s="605"/>
    </row>
    <row r="85" spans="1:13" ht="15" customHeight="1" x14ac:dyDescent="0.2">
      <c r="A85" s="91"/>
      <c r="B85" s="91"/>
      <c r="C85" s="109" t="s">
        <v>38</v>
      </c>
      <c r="D85" s="249" t="s">
        <v>120</v>
      </c>
      <c r="E85" s="390">
        <v>410.9</v>
      </c>
      <c r="F85" s="373">
        <v>43.5</v>
      </c>
      <c r="G85" s="388">
        <v>338.9</v>
      </c>
      <c r="H85" s="452">
        <v>23.8</v>
      </c>
      <c r="I85" s="385" t="s">
        <v>163</v>
      </c>
      <c r="J85" s="547" t="s">
        <v>163</v>
      </c>
      <c r="K85" s="374" t="s">
        <v>517</v>
      </c>
      <c r="L85" s="605"/>
      <c r="M85" s="605"/>
    </row>
    <row r="86" spans="1:13" ht="15" customHeight="1" x14ac:dyDescent="0.2">
      <c r="A86" s="91"/>
      <c r="B86" s="91"/>
      <c r="C86" s="109" t="s">
        <v>38</v>
      </c>
      <c r="D86" s="249" t="s">
        <v>121</v>
      </c>
      <c r="E86" s="390">
        <v>628.1</v>
      </c>
      <c r="F86" s="373">
        <v>94.7</v>
      </c>
      <c r="G86" s="388">
        <v>291.5</v>
      </c>
      <c r="H86" s="373" t="s">
        <v>163</v>
      </c>
      <c r="I86" s="385" t="s">
        <v>163</v>
      </c>
      <c r="J86" s="452">
        <v>117.4</v>
      </c>
      <c r="K86" s="375" t="s">
        <v>163</v>
      </c>
      <c r="L86" s="605"/>
      <c r="M86" s="605"/>
    </row>
    <row r="87" spans="1:13" ht="15" customHeight="1" x14ac:dyDescent="0.2">
      <c r="A87" s="91"/>
      <c r="B87" s="91"/>
      <c r="C87" s="109" t="s">
        <v>38</v>
      </c>
      <c r="D87" s="249" t="s">
        <v>122</v>
      </c>
      <c r="E87" s="390">
        <v>608.5</v>
      </c>
      <c r="F87" s="373">
        <v>45.4</v>
      </c>
      <c r="G87" s="388">
        <v>532.1</v>
      </c>
      <c r="H87" s="373" t="s">
        <v>163</v>
      </c>
      <c r="I87" s="631" t="s">
        <v>163</v>
      </c>
      <c r="J87" s="452" t="s">
        <v>517</v>
      </c>
      <c r="K87" s="375" t="s">
        <v>163</v>
      </c>
      <c r="L87" s="605"/>
      <c r="M87" s="605"/>
    </row>
    <row r="88" spans="1:13" s="279" customFormat="1" ht="15" customHeight="1" x14ac:dyDescent="0.2">
      <c r="A88" s="91"/>
      <c r="B88" s="108" t="s">
        <v>45</v>
      </c>
      <c r="C88" s="286" t="s">
        <v>38</v>
      </c>
      <c r="D88" s="278"/>
      <c r="E88" s="451">
        <v>15511.5</v>
      </c>
      <c r="F88" s="393">
        <v>5500.6</v>
      </c>
      <c r="G88" s="392">
        <v>5598.2</v>
      </c>
      <c r="H88" s="393">
        <v>1574.5</v>
      </c>
      <c r="I88" s="392">
        <v>803.9</v>
      </c>
      <c r="J88" s="393">
        <v>1223.8</v>
      </c>
      <c r="K88" s="454">
        <v>810.6</v>
      </c>
      <c r="L88" s="605"/>
      <c r="M88" s="605"/>
    </row>
    <row r="89" spans="1:13" ht="15" customHeight="1" x14ac:dyDescent="0.2">
      <c r="A89" s="91"/>
      <c r="B89" s="91"/>
      <c r="C89" s="109" t="s">
        <v>60</v>
      </c>
      <c r="D89" s="249"/>
      <c r="E89" s="390">
        <v>3916.3</v>
      </c>
      <c r="F89" s="373">
        <v>581.1</v>
      </c>
      <c r="G89" s="388">
        <v>1922.8</v>
      </c>
      <c r="H89" s="452">
        <v>436.4</v>
      </c>
      <c r="I89" s="631" t="s">
        <v>163</v>
      </c>
      <c r="J89" s="373">
        <v>408.4</v>
      </c>
      <c r="K89" s="633" t="s">
        <v>163</v>
      </c>
      <c r="L89" s="605"/>
      <c r="M89" s="605"/>
    </row>
    <row r="90" spans="1:13" ht="15" customHeight="1" x14ac:dyDescent="0.2">
      <c r="A90" s="91"/>
      <c r="B90" s="91"/>
      <c r="C90" s="109" t="s">
        <v>38</v>
      </c>
      <c r="D90" s="249" t="s">
        <v>123</v>
      </c>
      <c r="E90" s="390">
        <v>3581.2</v>
      </c>
      <c r="F90" s="373">
        <v>575.1</v>
      </c>
      <c r="G90" s="388">
        <v>1672.5</v>
      </c>
      <c r="H90" s="452">
        <v>431.2</v>
      </c>
      <c r="I90" s="388">
        <v>114.5</v>
      </c>
      <c r="J90" s="373">
        <v>408.4</v>
      </c>
      <c r="K90" s="375">
        <v>379.5</v>
      </c>
      <c r="L90" s="605"/>
      <c r="M90" s="605"/>
    </row>
    <row r="91" spans="1:13" ht="15" customHeight="1" x14ac:dyDescent="0.2">
      <c r="A91" s="91"/>
      <c r="B91" s="91"/>
      <c r="C91" s="109" t="s">
        <v>38</v>
      </c>
      <c r="D91" s="249" t="s">
        <v>124</v>
      </c>
      <c r="E91" s="390">
        <v>166.7</v>
      </c>
      <c r="F91" s="373" t="s">
        <v>163</v>
      </c>
      <c r="G91" s="388">
        <v>152.69999999999999</v>
      </c>
      <c r="H91" s="452" t="s">
        <v>163</v>
      </c>
      <c r="I91" s="388">
        <v>12.8</v>
      </c>
      <c r="J91" s="373" t="s">
        <v>517</v>
      </c>
      <c r="K91" s="374" t="s">
        <v>163</v>
      </c>
      <c r="L91" s="605"/>
      <c r="M91" s="605"/>
    </row>
    <row r="92" spans="1:13" ht="15" customHeight="1" x14ac:dyDescent="0.2">
      <c r="A92" s="91"/>
      <c r="B92" s="91"/>
      <c r="D92" s="249" t="s">
        <v>127</v>
      </c>
      <c r="E92" s="390">
        <v>75.099999999999994</v>
      </c>
      <c r="F92" s="373">
        <v>4.5</v>
      </c>
      <c r="G92" s="631" t="s">
        <v>163</v>
      </c>
      <c r="H92" s="373">
        <v>2</v>
      </c>
      <c r="I92" s="385" t="s">
        <v>163</v>
      </c>
      <c r="J92" s="373" t="s">
        <v>517</v>
      </c>
      <c r="K92" s="374" t="s">
        <v>163</v>
      </c>
      <c r="L92" s="605"/>
      <c r="M92" s="605"/>
    </row>
    <row r="93" spans="1:13" ht="15" customHeight="1" x14ac:dyDescent="0.2">
      <c r="A93" s="91"/>
      <c r="B93" s="91"/>
      <c r="C93" s="109" t="s">
        <v>38</v>
      </c>
      <c r="D93" s="249" t="s">
        <v>125</v>
      </c>
      <c r="E93" s="390">
        <v>74.7</v>
      </c>
      <c r="F93" s="373" t="s">
        <v>163</v>
      </c>
      <c r="G93" s="388">
        <v>35.299999999999997</v>
      </c>
      <c r="H93" s="373" t="s">
        <v>163</v>
      </c>
      <c r="I93" s="388">
        <v>35.6</v>
      </c>
      <c r="J93" s="373" t="s">
        <v>517</v>
      </c>
      <c r="K93" s="375" t="s">
        <v>517</v>
      </c>
      <c r="L93" s="605"/>
      <c r="M93" s="605"/>
    </row>
    <row r="94" spans="1:13" ht="15" customHeight="1" x14ac:dyDescent="0.2">
      <c r="A94" s="91"/>
      <c r="B94" s="91"/>
      <c r="C94" s="109" t="s">
        <v>38</v>
      </c>
      <c r="D94" s="249" t="s">
        <v>126</v>
      </c>
      <c r="E94" s="390">
        <v>18.600000000000001</v>
      </c>
      <c r="F94" s="452" t="s">
        <v>517</v>
      </c>
      <c r="G94" s="631" t="s">
        <v>163</v>
      </c>
      <c r="H94" s="452" t="s">
        <v>517</v>
      </c>
      <c r="I94" s="385" t="s">
        <v>163</v>
      </c>
      <c r="J94" s="373" t="s">
        <v>517</v>
      </c>
      <c r="K94" s="375" t="s">
        <v>517</v>
      </c>
      <c r="L94" s="605"/>
      <c r="M94" s="605"/>
    </row>
    <row r="95" spans="1:13" ht="15" customHeight="1" x14ac:dyDescent="0.2">
      <c r="A95" s="91"/>
      <c r="B95" s="91"/>
      <c r="C95" s="109" t="s">
        <v>61</v>
      </c>
      <c r="D95" s="249"/>
      <c r="E95" s="390">
        <v>9627.6</v>
      </c>
      <c r="F95" s="373">
        <v>4747</v>
      </c>
      <c r="G95" s="388">
        <v>2871.4</v>
      </c>
      <c r="H95" s="373">
        <v>997</v>
      </c>
      <c r="I95" s="385">
        <v>74.900000000000006</v>
      </c>
      <c r="J95" s="373">
        <v>572.5</v>
      </c>
      <c r="K95" s="375">
        <v>364.8</v>
      </c>
      <c r="L95" s="605"/>
      <c r="M95" s="605"/>
    </row>
    <row r="96" spans="1:13" ht="15" customHeight="1" x14ac:dyDescent="0.2">
      <c r="A96" s="91"/>
      <c r="B96" s="91"/>
      <c r="D96" s="249" t="s">
        <v>129</v>
      </c>
      <c r="E96" s="390">
        <v>185.6</v>
      </c>
      <c r="F96" s="373">
        <v>30</v>
      </c>
      <c r="G96" s="388">
        <v>133</v>
      </c>
      <c r="H96" s="452">
        <v>1.6</v>
      </c>
      <c r="I96" s="385" t="s">
        <v>163</v>
      </c>
      <c r="J96" s="373">
        <v>2.1</v>
      </c>
      <c r="K96" s="375" t="s">
        <v>163</v>
      </c>
      <c r="L96" s="605"/>
      <c r="M96" s="605"/>
    </row>
    <row r="97" spans="1:13" ht="15" customHeight="1" x14ac:dyDescent="0.2">
      <c r="A97" s="91"/>
      <c r="B97" s="91"/>
      <c r="C97" s="109" t="s">
        <v>38</v>
      </c>
      <c r="D97" s="249" t="s">
        <v>130</v>
      </c>
      <c r="E97" s="390">
        <v>359.6</v>
      </c>
      <c r="F97" s="452" t="s">
        <v>163</v>
      </c>
      <c r="G97" s="388">
        <v>112.7</v>
      </c>
      <c r="H97" s="452" t="s">
        <v>163</v>
      </c>
      <c r="I97" s="385" t="s">
        <v>163</v>
      </c>
      <c r="J97" s="452" t="s">
        <v>163</v>
      </c>
      <c r="K97" s="375">
        <v>55</v>
      </c>
      <c r="L97" s="605"/>
      <c r="M97" s="605"/>
    </row>
    <row r="98" spans="1:13" ht="15" customHeight="1" x14ac:dyDescent="0.2">
      <c r="A98" s="91"/>
      <c r="B98" s="91"/>
      <c r="C98" s="109" t="s">
        <v>38</v>
      </c>
      <c r="D98" s="249" t="s">
        <v>131</v>
      </c>
      <c r="E98" s="390">
        <v>313.7</v>
      </c>
      <c r="F98" s="373" t="s">
        <v>163</v>
      </c>
      <c r="G98" s="388">
        <v>114.2</v>
      </c>
      <c r="H98" s="452" t="s">
        <v>163</v>
      </c>
      <c r="I98" s="388" t="s">
        <v>163</v>
      </c>
      <c r="J98" s="373" t="s">
        <v>163</v>
      </c>
      <c r="K98" s="374" t="s">
        <v>163</v>
      </c>
      <c r="L98" s="605"/>
      <c r="M98" s="605"/>
    </row>
    <row r="99" spans="1:13" ht="15" customHeight="1" x14ac:dyDescent="0.2">
      <c r="A99" s="91"/>
      <c r="B99" s="91"/>
      <c r="C99" s="109" t="s">
        <v>38</v>
      </c>
      <c r="D99" s="249" t="s">
        <v>132</v>
      </c>
      <c r="E99" s="390">
        <v>8707.7000000000007</v>
      </c>
      <c r="F99" s="373">
        <v>4647.7</v>
      </c>
      <c r="G99" s="388">
        <v>2457.6999999999998</v>
      </c>
      <c r="H99" s="373">
        <v>789.8</v>
      </c>
      <c r="I99" s="388" t="s">
        <v>163</v>
      </c>
      <c r="J99" s="373">
        <v>474.4</v>
      </c>
      <c r="K99" s="633" t="s">
        <v>163</v>
      </c>
      <c r="L99" s="605"/>
      <c r="M99" s="605"/>
    </row>
    <row r="100" spans="1:13" ht="15" customHeight="1" x14ac:dyDescent="0.2">
      <c r="A100" s="91"/>
      <c r="B100" s="91"/>
      <c r="C100" s="109" t="s">
        <v>38</v>
      </c>
      <c r="D100" s="249" t="s">
        <v>128</v>
      </c>
      <c r="E100" s="390">
        <v>61</v>
      </c>
      <c r="F100" s="452" t="s">
        <v>517</v>
      </c>
      <c r="G100" s="388">
        <v>53.9</v>
      </c>
      <c r="H100" s="373" t="s">
        <v>163</v>
      </c>
      <c r="I100" s="452" t="s">
        <v>163</v>
      </c>
      <c r="J100" s="373" t="s">
        <v>517</v>
      </c>
      <c r="K100" s="375">
        <v>3</v>
      </c>
      <c r="L100" s="605"/>
      <c r="M100" s="605"/>
    </row>
    <row r="101" spans="1:13" ht="15" customHeight="1" x14ac:dyDescent="0.2">
      <c r="A101" s="91"/>
      <c r="B101" s="91"/>
      <c r="C101" s="109" t="s">
        <v>62</v>
      </c>
      <c r="D101" s="249"/>
      <c r="E101" s="390">
        <v>1967.6</v>
      </c>
      <c r="F101" s="373">
        <v>172.5</v>
      </c>
      <c r="G101" s="388">
        <v>803.9</v>
      </c>
      <c r="H101" s="373">
        <v>141.1</v>
      </c>
      <c r="I101" s="452" t="s">
        <v>163</v>
      </c>
      <c r="J101" s="373">
        <v>243</v>
      </c>
      <c r="K101" s="375" t="s">
        <v>163</v>
      </c>
      <c r="L101" s="605"/>
      <c r="M101" s="605"/>
    </row>
    <row r="102" spans="1:13" ht="15" customHeight="1" x14ac:dyDescent="0.2">
      <c r="A102" s="91"/>
      <c r="B102" s="91"/>
      <c r="C102" s="109" t="s">
        <v>38</v>
      </c>
      <c r="D102" s="249" t="s">
        <v>133</v>
      </c>
      <c r="E102" s="390">
        <v>155</v>
      </c>
      <c r="F102" s="547" t="s">
        <v>163</v>
      </c>
      <c r="G102" s="388">
        <v>82.8</v>
      </c>
      <c r="H102" s="452" t="s">
        <v>163</v>
      </c>
      <c r="I102" s="452">
        <v>9</v>
      </c>
      <c r="J102" s="373" t="s">
        <v>163</v>
      </c>
      <c r="K102" s="375" t="s">
        <v>517</v>
      </c>
      <c r="L102" s="605"/>
      <c r="M102" s="605"/>
    </row>
    <row r="103" spans="1:13" ht="15" customHeight="1" x14ac:dyDescent="0.2">
      <c r="A103" s="91"/>
      <c r="B103" s="91"/>
      <c r="C103" s="109" t="s">
        <v>38</v>
      </c>
      <c r="D103" s="249" t="s">
        <v>134</v>
      </c>
      <c r="E103" s="390">
        <v>70.5</v>
      </c>
      <c r="F103" s="452" t="s">
        <v>163</v>
      </c>
      <c r="G103" s="388">
        <v>69.099999999999994</v>
      </c>
      <c r="H103" s="373" t="s">
        <v>517</v>
      </c>
      <c r="I103" s="452" t="s">
        <v>163</v>
      </c>
      <c r="J103" s="373" t="s">
        <v>517</v>
      </c>
      <c r="K103" s="375" t="s">
        <v>517</v>
      </c>
      <c r="L103" s="605"/>
      <c r="M103" s="605"/>
    </row>
    <row r="104" spans="1:13" ht="15" customHeight="1" x14ac:dyDescent="0.2">
      <c r="A104" s="94"/>
      <c r="B104" s="94"/>
      <c r="C104" s="110" t="s">
        <v>38</v>
      </c>
      <c r="D104" s="247" t="s">
        <v>135</v>
      </c>
      <c r="E104" s="457">
        <v>1742.1</v>
      </c>
      <c r="F104" s="458">
        <v>163.1</v>
      </c>
      <c r="G104" s="394">
        <v>652</v>
      </c>
      <c r="H104" s="396" t="s">
        <v>163</v>
      </c>
      <c r="I104" s="396" t="s">
        <v>163</v>
      </c>
      <c r="J104" s="396" t="s">
        <v>163</v>
      </c>
      <c r="K104" s="459" t="s">
        <v>163</v>
      </c>
      <c r="L104" s="605"/>
      <c r="M104" s="605"/>
    </row>
    <row r="106" spans="1:13" ht="13.5" customHeight="1" x14ac:dyDescent="0.2">
      <c r="A106" s="28" t="s">
        <v>37</v>
      </c>
      <c r="E106" s="605"/>
      <c r="F106" s="605"/>
      <c r="G106" s="605"/>
      <c r="H106" s="605"/>
      <c r="I106" s="605"/>
      <c r="J106" s="605"/>
      <c r="K106" s="605"/>
    </row>
    <row r="107" spans="1:13" x14ac:dyDescent="0.2">
      <c r="A107" s="123" t="s">
        <v>454</v>
      </c>
      <c r="E107" s="183"/>
      <c r="F107" s="183"/>
      <c r="G107" s="183"/>
      <c r="H107" s="183"/>
      <c r="I107" s="183"/>
      <c r="J107" s="183"/>
      <c r="K107" s="183"/>
    </row>
    <row r="108" spans="1:13" x14ac:dyDescent="0.2">
      <c r="A108" s="119"/>
      <c r="E108" s="183"/>
      <c r="F108" s="183"/>
      <c r="G108" s="183"/>
      <c r="H108" s="183"/>
      <c r="I108" s="183"/>
      <c r="J108" s="183"/>
      <c r="K108" s="183"/>
    </row>
    <row r="109" spans="1:13" x14ac:dyDescent="0.2">
      <c r="A109" s="119"/>
      <c r="E109" s="183"/>
      <c r="F109" s="183"/>
      <c r="G109" s="183"/>
      <c r="H109" s="183"/>
      <c r="I109" s="183"/>
      <c r="J109" s="183"/>
      <c r="K109" s="183"/>
    </row>
    <row r="110" spans="1:13" x14ac:dyDescent="0.2">
      <c r="E110" s="183"/>
      <c r="F110" s="183"/>
      <c r="G110" s="183"/>
      <c r="H110" s="183"/>
      <c r="I110" s="183"/>
      <c r="J110" s="183"/>
      <c r="K110" s="183"/>
    </row>
    <row r="111" spans="1:13" x14ac:dyDescent="0.2">
      <c r="E111" s="183"/>
      <c r="F111" s="183"/>
      <c r="G111" s="183"/>
      <c r="H111" s="183"/>
      <c r="I111" s="183"/>
      <c r="J111" s="183"/>
      <c r="K111" s="183"/>
    </row>
    <row r="115" spans="8:8" x14ac:dyDescent="0.2">
      <c r="H115" s="662"/>
    </row>
  </sheetData>
  <mergeCells count="8">
    <mergeCell ref="K1:K2"/>
    <mergeCell ref="A1:F1"/>
    <mergeCell ref="A2:F2"/>
    <mergeCell ref="E4:E5"/>
    <mergeCell ref="E6:K6"/>
    <mergeCell ref="F4:K4"/>
    <mergeCell ref="B4:D6"/>
    <mergeCell ref="A4:A6"/>
  </mergeCells>
  <hyperlinks>
    <hyperlink ref="K1" location="'Spis tablic  List of tables 1.1'!A1" display="'Spis tablic  List of tables 1.1'!A1"/>
    <hyperlink ref="K1:K2" location="'Spis tablic'!A1" display="'Spis tablic'!A1"/>
  </hyperlinks>
  <pageMargins left="1" right="1" top="1" bottom="1" header="1" footer="1"/>
  <pageSetup orientation="portrait" horizontalDpi="4294967295" verticalDpi="4294967295" r:id="rId1"/>
  <headerFooter alignWithMargins="0">
    <oddFooter>&amp;L&amp;C&amp;R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workbookViewId="0"/>
  </sheetViews>
  <sheetFormatPr defaultRowHeight="12" x14ac:dyDescent="0.2"/>
  <cols>
    <col min="1" max="1" width="48.140625" style="309" customWidth="1"/>
    <col min="2" max="2" width="16.140625" style="309" customWidth="1"/>
    <col min="3" max="3" width="14.42578125" style="309" customWidth="1"/>
    <col min="4" max="4" width="14.5703125" style="309" customWidth="1"/>
    <col min="5" max="5" width="14.42578125" style="309" customWidth="1"/>
    <col min="6" max="6" width="17.42578125" style="309" customWidth="1"/>
    <col min="7" max="7" width="53.7109375" style="309" customWidth="1"/>
    <col min="8" max="8" width="16.140625" style="309" customWidth="1"/>
    <col min="9" max="16384" width="9.140625" style="309"/>
  </cols>
  <sheetData>
    <row r="1" spans="1:8" ht="19.5" customHeight="1" x14ac:dyDescent="0.2">
      <c r="A1" s="53" t="s">
        <v>556</v>
      </c>
      <c r="H1" s="738" t="s">
        <v>152</v>
      </c>
    </row>
    <row r="2" spans="1:8" s="310" customFormat="1" ht="11.25" customHeight="1" x14ac:dyDescent="0.2">
      <c r="A2" s="446" t="s">
        <v>557</v>
      </c>
      <c r="H2" s="738"/>
    </row>
    <row r="5" spans="1:8" ht="43.5" customHeight="1" x14ac:dyDescent="0.2">
      <c r="A5" s="427" t="s">
        <v>535</v>
      </c>
      <c r="B5" s="427">
        <v>2019</v>
      </c>
      <c r="C5" s="427">
        <v>2020</v>
      </c>
      <c r="D5" s="427">
        <v>2021</v>
      </c>
      <c r="E5" s="427">
        <v>2022</v>
      </c>
      <c r="F5" s="427">
        <v>2023</v>
      </c>
      <c r="G5" s="428" t="s">
        <v>536</v>
      </c>
    </row>
    <row r="6" spans="1:8" ht="19.5" customHeight="1" x14ac:dyDescent="0.2">
      <c r="A6" s="895" t="s">
        <v>537</v>
      </c>
      <c r="B6" s="895"/>
      <c r="C6" s="895"/>
      <c r="D6" s="895"/>
      <c r="E6" s="895"/>
      <c r="F6" s="895"/>
      <c r="G6" s="895"/>
    </row>
    <row r="7" spans="1:8" ht="12" customHeight="1" x14ac:dyDescent="0.2">
      <c r="A7" s="896" t="s">
        <v>538</v>
      </c>
      <c r="B7" s="896"/>
      <c r="C7" s="896"/>
      <c r="D7" s="896"/>
      <c r="E7" s="896"/>
      <c r="F7" s="896"/>
      <c r="G7" s="896"/>
    </row>
    <row r="8" spans="1:8" ht="17.25" customHeight="1" x14ac:dyDescent="0.2">
      <c r="A8" s="429" t="s">
        <v>539</v>
      </c>
      <c r="B8" s="421"/>
      <c r="C8" s="420"/>
      <c r="D8" s="421"/>
      <c r="E8" s="422"/>
      <c r="F8" s="422"/>
      <c r="G8" s="430" t="s">
        <v>540</v>
      </c>
    </row>
    <row r="9" spans="1:8" ht="12.75" x14ac:dyDescent="0.2">
      <c r="A9" s="429" t="s">
        <v>553</v>
      </c>
      <c r="B9" s="439">
        <v>9936</v>
      </c>
      <c r="C9" s="440">
        <v>9513</v>
      </c>
      <c r="D9" s="441">
        <v>9608</v>
      </c>
      <c r="E9" s="442">
        <v>9692</v>
      </c>
      <c r="F9" s="442">
        <v>8799</v>
      </c>
      <c r="G9" s="430" t="s">
        <v>560</v>
      </c>
    </row>
    <row r="10" spans="1:8" ht="12.75" x14ac:dyDescent="0.2">
      <c r="A10" s="429" t="s">
        <v>554</v>
      </c>
      <c r="B10" s="443">
        <v>1153</v>
      </c>
      <c r="C10" s="444">
        <v>1146</v>
      </c>
      <c r="D10" s="443">
        <v>1219</v>
      </c>
      <c r="E10" s="445">
        <v>1361</v>
      </c>
      <c r="F10" s="445">
        <v>1276.2</v>
      </c>
      <c r="G10" s="430" t="s">
        <v>561</v>
      </c>
    </row>
    <row r="11" spans="1:8" ht="12.75" x14ac:dyDescent="0.2">
      <c r="A11" s="429" t="s">
        <v>541</v>
      </c>
      <c r="B11" s="421"/>
      <c r="C11" s="420"/>
      <c r="D11" s="421"/>
      <c r="E11" s="422"/>
      <c r="F11" s="422"/>
      <c r="G11" s="430" t="s">
        <v>542</v>
      </c>
    </row>
    <row r="12" spans="1:8" ht="12.75" x14ac:dyDescent="0.2">
      <c r="A12" s="429" t="s">
        <v>553</v>
      </c>
      <c r="B12" s="421">
        <v>29</v>
      </c>
      <c r="C12" s="420">
        <v>12</v>
      </c>
      <c r="D12" s="421">
        <v>23</v>
      </c>
      <c r="E12" s="422">
        <v>23</v>
      </c>
      <c r="F12" s="422">
        <v>20</v>
      </c>
      <c r="G12" s="430" t="s">
        <v>560</v>
      </c>
    </row>
    <row r="13" spans="1:8" ht="12.75" x14ac:dyDescent="0.2">
      <c r="A13" s="429" t="s">
        <v>554</v>
      </c>
      <c r="B13" s="421">
        <v>138.6</v>
      </c>
      <c r="C13" s="420">
        <v>17.3</v>
      </c>
      <c r="D13" s="421">
        <v>52.4</v>
      </c>
      <c r="E13" s="422">
        <v>54.8</v>
      </c>
      <c r="F13" s="422">
        <v>61.1</v>
      </c>
      <c r="G13" s="430" t="s">
        <v>561</v>
      </c>
    </row>
    <row r="14" spans="1:8" ht="12.75" x14ac:dyDescent="0.2">
      <c r="A14" s="429" t="s">
        <v>543</v>
      </c>
      <c r="B14" s="421"/>
      <c r="C14" s="420"/>
      <c r="D14" s="421"/>
      <c r="E14" s="422"/>
      <c r="F14" s="422"/>
      <c r="G14" s="430" t="s">
        <v>544</v>
      </c>
    </row>
    <row r="15" spans="1:8" ht="12.75" x14ac:dyDescent="0.2">
      <c r="A15" s="429" t="s">
        <v>553</v>
      </c>
      <c r="B15" s="421">
        <v>274</v>
      </c>
      <c r="C15" s="420">
        <v>290</v>
      </c>
      <c r="D15" s="421">
        <v>369</v>
      </c>
      <c r="E15" s="422">
        <v>392</v>
      </c>
      <c r="F15" s="422">
        <v>394</v>
      </c>
      <c r="G15" s="430" t="s">
        <v>560</v>
      </c>
    </row>
    <row r="16" spans="1:8" ht="12.75" x14ac:dyDescent="0.2">
      <c r="A16" s="429" t="s">
        <v>554</v>
      </c>
      <c r="B16" s="421">
        <v>261.10000000000002</v>
      </c>
      <c r="C16" s="420">
        <v>335.9</v>
      </c>
      <c r="D16" s="421">
        <v>459.2</v>
      </c>
      <c r="E16" s="423">
        <v>618</v>
      </c>
      <c r="F16" s="423">
        <v>641.5</v>
      </c>
      <c r="G16" s="430" t="s">
        <v>562</v>
      </c>
    </row>
    <row r="17" spans="1:7" ht="12.75" x14ac:dyDescent="0.2">
      <c r="A17" s="431" t="s">
        <v>545</v>
      </c>
      <c r="B17" s="425"/>
      <c r="C17" s="424"/>
      <c r="D17" s="425"/>
      <c r="E17" s="426"/>
      <c r="F17" s="426"/>
      <c r="G17" s="430" t="s">
        <v>546</v>
      </c>
    </row>
    <row r="18" spans="1:7" ht="12.75" x14ac:dyDescent="0.2">
      <c r="A18" s="429" t="s">
        <v>547</v>
      </c>
      <c r="B18" s="421"/>
      <c r="C18" s="420"/>
      <c r="D18" s="421"/>
      <c r="E18" s="422"/>
      <c r="F18" s="422"/>
      <c r="G18" s="430" t="s">
        <v>548</v>
      </c>
    </row>
    <row r="19" spans="1:7" ht="12.75" x14ac:dyDescent="0.2">
      <c r="A19" s="429" t="s">
        <v>553</v>
      </c>
      <c r="B19" s="421">
        <v>550</v>
      </c>
      <c r="C19" s="420">
        <v>736</v>
      </c>
      <c r="D19" s="421">
        <v>718</v>
      </c>
      <c r="E19" s="422">
        <v>893</v>
      </c>
      <c r="F19" s="422">
        <v>1176</v>
      </c>
      <c r="G19" s="430" t="s">
        <v>560</v>
      </c>
    </row>
    <row r="20" spans="1:7" ht="12.75" x14ac:dyDescent="0.2">
      <c r="A20" s="429" t="s">
        <v>554</v>
      </c>
      <c r="B20" s="421">
        <v>402.2</v>
      </c>
      <c r="C20" s="420">
        <v>418.3</v>
      </c>
      <c r="D20" s="421">
        <v>338.2</v>
      </c>
      <c r="E20" s="422">
        <v>319.2</v>
      </c>
      <c r="F20" s="422">
        <v>329.1</v>
      </c>
      <c r="G20" s="430" t="s">
        <v>562</v>
      </c>
    </row>
    <row r="21" spans="1:7" ht="22.5" customHeight="1" x14ac:dyDescent="0.2">
      <c r="A21" s="899" t="s">
        <v>549</v>
      </c>
      <c r="B21" s="899"/>
      <c r="C21" s="899"/>
      <c r="D21" s="899"/>
      <c r="E21" s="899"/>
      <c r="F21" s="899"/>
      <c r="G21" s="900"/>
    </row>
    <row r="22" spans="1:7" ht="15" customHeight="1" x14ac:dyDescent="0.2">
      <c r="A22" s="901" t="s">
        <v>550</v>
      </c>
      <c r="B22" s="901"/>
      <c r="C22" s="901"/>
      <c r="D22" s="901"/>
      <c r="E22" s="901"/>
      <c r="F22" s="901"/>
      <c r="G22" s="902"/>
    </row>
    <row r="23" spans="1:7" x14ac:dyDescent="0.2">
      <c r="A23" s="903"/>
      <c r="B23" s="903"/>
      <c r="C23" s="903"/>
      <c r="D23" s="903"/>
      <c r="E23" s="903"/>
      <c r="F23" s="903"/>
      <c r="G23" s="904"/>
    </row>
    <row r="24" spans="1:7" ht="24" customHeight="1" x14ac:dyDescent="0.2">
      <c r="A24" s="432" t="s">
        <v>555</v>
      </c>
      <c r="B24" s="421"/>
      <c r="C24" s="420"/>
      <c r="D24" s="421"/>
      <c r="E24" s="420"/>
      <c r="F24" s="421"/>
      <c r="G24" s="430" t="s">
        <v>551</v>
      </c>
    </row>
    <row r="25" spans="1:7" ht="12.75" x14ac:dyDescent="0.2">
      <c r="A25" s="433" t="s">
        <v>553</v>
      </c>
      <c r="B25" s="421">
        <v>465</v>
      </c>
      <c r="C25" s="420">
        <v>532</v>
      </c>
      <c r="D25" s="421">
        <v>412</v>
      </c>
      <c r="E25" s="420">
        <v>531</v>
      </c>
      <c r="F25" s="421">
        <v>735</v>
      </c>
      <c r="G25" s="430" t="s">
        <v>560</v>
      </c>
    </row>
    <row r="26" spans="1:7" ht="12.75" x14ac:dyDescent="0.2">
      <c r="A26" s="433" t="s">
        <v>554</v>
      </c>
      <c r="B26" s="421">
        <v>81.900000000000006</v>
      </c>
      <c r="C26" s="420">
        <v>119.4</v>
      </c>
      <c r="D26" s="421">
        <v>185.9</v>
      </c>
      <c r="E26" s="420">
        <v>228.9</v>
      </c>
      <c r="F26" s="421">
        <v>263.39999999999998</v>
      </c>
      <c r="G26" s="430" t="s">
        <v>562</v>
      </c>
    </row>
    <row r="27" spans="1:7" s="311" customFormat="1" ht="12.75" x14ac:dyDescent="0.2">
      <c r="A27" s="434"/>
      <c r="B27" s="425"/>
      <c r="C27" s="424"/>
      <c r="D27" s="425"/>
      <c r="E27" s="424"/>
      <c r="F27" s="425"/>
      <c r="G27" s="430"/>
    </row>
    <row r="28" spans="1:7" ht="12.75" x14ac:dyDescent="0.2">
      <c r="A28" s="433" t="s">
        <v>558</v>
      </c>
      <c r="B28" s="421"/>
      <c r="C28" s="420"/>
      <c r="D28" s="421"/>
      <c r="E28" s="420"/>
      <c r="F28" s="421"/>
      <c r="G28" s="430" t="s">
        <v>552</v>
      </c>
    </row>
    <row r="29" spans="1:7" ht="27" x14ac:dyDescent="0.2">
      <c r="A29" s="433" t="s">
        <v>565</v>
      </c>
      <c r="B29" s="421"/>
      <c r="C29" s="420"/>
      <c r="D29" s="421"/>
      <c r="E29" s="420"/>
      <c r="F29" s="421"/>
      <c r="G29" s="430" t="s">
        <v>566</v>
      </c>
    </row>
    <row r="30" spans="1:7" ht="12.75" x14ac:dyDescent="0.2">
      <c r="A30" s="433" t="s">
        <v>553</v>
      </c>
      <c r="B30" s="421">
        <v>120</v>
      </c>
      <c r="C30" s="420">
        <v>148</v>
      </c>
      <c r="D30" s="421">
        <v>194</v>
      </c>
      <c r="E30" s="420">
        <v>235</v>
      </c>
      <c r="F30" s="421">
        <v>254</v>
      </c>
      <c r="G30" s="430" t="s">
        <v>560</v>
      </c>
    </row>
    <row r="31" spans="1:7" ht="12.75" x14ac:dyDescent="0.2">
      <c r="A31" s="433" t="s">
        <v>554</v>
      </c>
      <c r="B31" s="421">
        <v>32.5</v>
      </c>
      <c r="C31" s="420">
        <v>65.599999999999994</v>
      </c>
      <c r="D31" s="421">
        <v>94.5</v>
      </c>
      <c r="E31" s="420">
        <v>134.80000000000001</v>
      </c>
      <c r="F31" s="627">
        <v>120</v>
      </c>
      <c r="G31" s="430" t="s">
        <v>562</v>
      </c>
    </row>
    <row r="32" spans="1:7" ht="14.25" x14ac:dyDescent="0.2">
      <c r="A32" s="433" t="s">
        <v>567</v>
      </c>
      <c r="B32" s="421"/>
      <c r="C32" s="420"/>
      <c r="D32" s="421"/>
      <c r="E32" s="420"/>
      <c r="F32" s="421"/>
      <c r="G32" s="430" t="s">
        <v>568</v>
      </c>
    </row>
    <row r="33" spans="1:7" ht="12.75" x14ac:dyDescent="0.2">
      <c r="A33" s="433" t="s">
        <v>553</v>
      </c>
      <c r="B33" s="421">
        <v>335</v>
      </c>
      <c r="C33" s="420">
        <v>288</v>
      </c>
      <c r="D33" s="421">
        <v>242</v>
      </c>
      <c r="E33" s="420">
        <v>304</v>
      </c>
      <c r="F33" s="421">
        <v>330</v>
      </c>
      <c r="G33" s="430" t="s">
        <v>560</v>
      </c>
    </row>
    <row r="34" spans="1:7" ht="12.75" x14ac:dyDescent="0.2">
      <c r="A34" s="433" t="s">
        <v>554</v>
      </c>
      <c r="B34" s="421">
        <v>60.9</v>
      </c>
      <c r="C34" s="420">
        <v>48.6</v>
      </c>
      <c r="D34" s="421">
        <v>44.4</v>
      </c>
      <c r="E34" s="420">
        <v>70.099999999999994</v>
      </c>
      <c r="F34" s="627">
        <v>89</v>
      </c>
      <c r="G34" s="430" t="s">
        <v>562</v>
      </c>
    </row>
    <row r="35" spans="1:7" ht="12.75" x14ac:dyDescent="0.2">
      <c r="A35" s="435"/>
      <c r="B35" s="436"/>
      <c r="C35" s="437"/>
      <c r="D35" s="436"/>
      <c r="E35" s="437"/>
      <c r="F35" s="436"/>
      <c r="G35" s="438"/>
    </row>
    <row r="37" spans="1:7" s="308" customFormat="1" ht="27" customHeight="1" x14ac:dyDescent="0.25">
      <c r="A37" s="897" t="s">
        <v>563</v>
      </c>
      <c r="B37" s="897"/>
      <c r="C37" s="897"/>
      <c r="D37" s="897"/>
      <c r="E37" s="897"/>
      <c r="F37" s="897"/>
      <c r="G37" s="897"/>
    </row>
    <row r="38" spans="1:7" ht="31.5" customHeight="1" x14ac:dyDescent="0.2">
      <c r="A38" s="898" t="s">
        <v>559</v>
      </c>
      <c r="B38" s="898"/>
      <c r="C38" s="898"/>
      <c r="D38" s="898"/>
      <c r="E38" s="898"/>
      <c r="F38" s="898"/>
      <c r="G38" s="898"/>
    </row>
  </sheetData>
  <mergeCells count="7">
    <mergeCell ref="A6:G6"/>
    <mergeCell ref="A7:G7"/>
    <mergeCell ref="H1:H2"/>
    <mergeCell ref="A37:G37"/>
    <mergeCell ref="A38:G38"/>
    <mergeCell ref="A21:G21"/>
    <mergeCell ref="A22:G23"/>
  </mergeCells>
  <hyperlinks>
    <hyperlink ref="H1" location="'Spis tablic  List of tables 1.1'!A1" display="'Spis tablic  List of tables 1.1'!A1"/>
    <hyperlink ref="H1:H2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1</vt:i4>
      </vt:variant>
    </vt:vector>
  </HeadingPairs>
  <TitlesOfParts>
    <vt:vector size="28" baseType="lpstr">
      <vt:lpstr>Stosowane symbole</vt:lpstr>
      <vt:lpstr>Spis tablic</vt:lpstr>
      <vt:lpstr>1 (1)</vt:lpstr>
      <vt:lpstr>2 (2)</vt:lpstr>
      <vt:lpstr>3 (3)</vt:lpstr>
      <vt:lpstr>4 (4)</vt:lpstr>
      <vt:lpstr>5 (5)</vt:lpstr>
      <vt:lpstr>6 (6)</vt:lpstr>
      <vt:lpstr>7 (7)</vt:lpstr>
      <vt:lpstr>8 (8)</vt:lpstr>
      <vt:lpstr>9 (9)</vt:lpstr>
      <vt:lpstr>10 (10)</vt:lpstr>
      <vt:lpstr>11 (11)</vt:lpstr>
      <vt:lpstr>12 (12)</vt:lpstr>
      <vt:lpstr>13 (13)</vt:lpstr>
      <vt:lpstr>14 (14)</vt:lpstr>
      <vt:lpstr>15 (15)</vt:lpstr>
      <vt:lpstr>16 (16)</vt:lpstr>
      <vt:lpstr>17 (17)</vt:lpstr>
      <vt:lpstr>18 (18)</vt:lpstr>
      <vt:lpstr>19 (19)</vt:lpstr>
      <vt:lpstr>20 (20)</vt:lpstr>
      <vt:lpstr>21 (21)</vt:lpstr>
      <vt:lpstr>22 (22)</vt:lpstr>
      <vt:lpstr>23 (23)</vt:lpstr>
      <vt:lpstr>24 (24)</vt:lpstr>
      <vt:lpstr>25(25)</vt:lpstr>
      <vt:lpstr>'25(25)'!_25_25___A1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Jaśków Mariola</dc:creator>
  <cp:lastModifiedBy>Chudzińska Żaklina</cp:lastModifiedBy>
  <cp:lastPrinted>2022-02-15T10:17:53Z</cp:lastPrinted>
  <dcterms:created xsi:type="dcterms:W3CDTF">2018-04-25T10:26:17Z</dcterms:created>
  <dcterms:modified xsi:type="dcterms:W3CDTF">2025-03-25T09:53:59Z</dcterms:modified>
</cp:coreProperties>
</file>